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0211DFBB-5FCE-41A9-9A1A-DFE50D2C284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5" i="1" l="1"/>
  <c r="C114" i="1"/>
  <c r="C104" i="1"/>
  <c r="C103" i="1"/>
  <c r="C99" i="1"/>
  <c r="C98" i="1"/>
  <c r="C97" i="1"/>
  <c r="C96" i="1"/>
  <c r="C95" i="1"/>
  <c r="C94" i="1"/>
</calcChain>
</file>

<file path=xl/sharedStrings.xml><?xml version="1.0" encoding="utf-8"?>
<sst xmlns="http://schemas.openxmlformats.org/spreadsheetml/2006/main" count="1227" uniqueCount="530">
  <si>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</si>
  <si>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</si>
  <si>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</si>
  <si>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</si>
  <si>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</si>
  <si>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</si>
  <si>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</si>
  <si>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</si>
  <si>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</si>
  <si>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</si>
  <si>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</si>
  <si>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</si>
  <si>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</si>
  <si>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</si>
  <si>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</si>
  <si>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</si>
  <si>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</si>
  <si>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</si>
  <si>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</si>
  <si>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</si>
  <si>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</si>
  <si>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</si>
  <si>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</si>
  <si>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</si>
  <si>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</si>
  <si>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</si>
  <si>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</si>
  <si>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</si>
  <si>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</si>
  <si>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</si>
  <si>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</si>
  <si>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</si>
  <si>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</si>
  <si>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</si>
  <si>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</si>
  <si>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</si>
  <si>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</si>
  <si>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</si>
  <si>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</si>
  <si>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</si>
  <si>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</si>
  <si>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</si>
  <si>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</si>
  <si>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</si>
  <si>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</si>
  <si>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</si>
  <si>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</si>
  <si>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</si>
  <si>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</si>
  <si>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</si>
  <si>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</si>
  <si>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</si>
  <si>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</si>
  <si>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</si>
  <si>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</si>
  <si>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</si>
  <si>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 xml:space="preserve">Organizacja posiedzeń WRBRD. Zorganizowano posiedzenie Wojewódzkiej Rady Bezpieczeństwa Ruchu Drogowego w dniu 12.12.2025 r. </t>
  </si>
  <si>
    <t>Sekretariat Wojewódzkiej Rady BRD przy WORD - Regionalnym Centrum BRD w Olsztynie</t>
  </si>
  <si>
    <t>WORD - Regionalne Centrum BRD w Olsztynie</t>
  </si>
  <si>
    <t>Warmińsko – Mazurskie Obserwatorium Bezpieczeństwa Ruchu Drogowego. Element systemu informacji o bezpieczeństwie ruchu drogowego w regionie warmińsko - mazurskim. Aktualizacja danych za 2024 i publikowanie informacji http://www.obserwatorium.word.olsztyn.pl</t>
  </si>
  <si>
    <t>WORD - Regionalne Centrum BRD w Olsztynie, Komenda Wojewódzka Policji w Olsztynie</t>
  </si>
  <si>
    <t>Program Edukacji Komunikacyjnej „Autochodzik”. Głównym celem jest przygotowanie dzieci z przedszkoli oraz do bezpiecznego uczestnictwa w ruchu drogowym. Akcja "Odblaskowa Bombka 2025". Dla najlepszych grup ufundowano materiały edukacyjne.</t>
  </si>
  <si>
    <t>Fundacja CREDU, WORD - Regionalne Centrum BRD w Olsztynie, Komenda Wojewódzka Policji w Olsztynie, Urząd Miasta w Olsztynie</t>
  </si>
  <si>
    <t xml:space="preserve">Sporządzenie "Raportu Obserwatorium BRD - Bezpieczeństwo w ruchu drogowym w roku 2024". Raport zawiera najważniejsze dane statystyczne dot. stanu brd w województwie oraz analizę powiatów województwa pod względem brd. </t>
  </si>
  <si>
    <t>Finał Wojewódzki Warmińsko - Mazurskiego Turnieju BRD dnia 21-21.05.2025 r w siedzibie WORD Olsztyn.</t>
  </si>
  <si>
    <t>WORD - Regionalne Centrum BRD w Olsztynie, Komenda Miejska i Komenda Wojewódzka Policji w Olsztynie</t>
  </si>
  <si>
    <t xml:space="preserve">Samochodowa jazda oszczędnościowa  “III Wykapana Jazda Oszczędnościowa”. </t>
  </si>
  <si>
    <t>WORD - Olsztyn</t>
  </si>
  <si>
    <t>WORD - Regionalne Centrum BRD w Olsztynie, Stowarzyszenie Inżynierów i Techników Polskich Oddział w Olsztynie</t>
  </si>
  <si>
    <t xml:space="preserve">Wojewódzki Finał Konkursu Policjant Ruchu Drogowego 2025 </t>
  </si>
  <si>
    <t>XXXI Wojewódzkie Mistrzostwa Pierwszej Pomocy PCK</t>
  </si>
  <si>
    <t>WORD - Olsztyn, Polski Czerwony Krzyż oddział w Olsztynie</t>
  </si>
  <si>
    <t>WORD - Regionalne Centrum BRD w Olsztynie, Polski Czerwony Krzyż oddział w Olsztynie</t>
  </si>
  <si>
    <t>„WORD w Przedszkolu” pogadanka w Przedszkolu Miejskim nr 36 w Olsztynie. „Świeć przykładem – noś odblaski!”, „Odblaskowa Choinka”. Działania profilaktyczne skierowane do dzieci.</t>
  </si>
  <si>
    <t xml:space="preserve">Wirtualna rzeczywistość - Gogle VR (Virtual Reality).  Sprzęt symulujący rzeczywistość rozszerzoną symulatora wypadków drogowych. Działania uświadamiające dorosłych m.in. o konsekwencjach wypadków komunikacyjnych.   </t>
  </si>
  <si>
    <t xml:space="preserve">„Twoje światła - Nasze bezpieczeństwo”. Ogólnopolska kampania, której celem jest zwrócenie uwagi kierujących na zagrożenia związane              z nieprawidłowym oświetleniem pojazdów.   </t>
  </si>
  <si>
    <t xml:space="preserve">Pokazy i szkolenia na "Symulatorze zderzeń" oraz "Symulatorze dachowania". W 2025 na 28 imprezach przeszkolono 4333 osoby na Warmii i Mazurach </t>
  </si>
  <si>
    <t>Współdziałanie w opracowaniu i realizacji miejskiego programu BRD ,, Bezpieczny Elbląg "</t>
  </si>
  <si>
    <t>WORD Elbląg Urząd Miejski Elbląg</t>
  </si>
  <si>
    <t>Współudział w opracowaniu i realizacji programu ,, Bezpieczna droga" w ramach ,, Powiatowego programu zapobiegania przestępczości oraz porządku publicznego i bezpieczeństwa obywateli " w powiecie elbląskim.</t>
  </si>
  <si>
    <t>WORD  Elbląg, Starostwo Powiatowe Elbląg .</t>
  </si>
  <si>
    <t>Współorganizacja Finału Powiatowego Turnieju Motoryzacyjnego oraz Turnieju Bezpieczeństwa w Ruchu Drogowym , dla Starostwa Powiatowego w Elblągu</t>
  </si>
  <si>
    <t>WORD Elbląg , Starostwo Powiatowe Elbląg</t>
  </si>
  <si>
    <t>środki własne WORD Elbląg</t>
  </si>
  <si>
    <t>Współorganizacja Finału Miejskiego Turnieju Motoryzacyjnego oraz Turnieju Bezpieczeństwa w Ruchu Drogowym , dla Miasta Elbląg</t>
  </si>
  <si>
    <t>WORD Elbląg, Urząd Miejski w Elblągu</t>
  </si>
  <si>
    <t>Organizacja Finału Wojewódzkiego Warmińsko - Mazurskiego Młodzieżowego Turnieju Motoryzacyjnego</t>
  </si>
  <si>
    <t>WORD Elbląg</t>
  </si>
  <si>
    <t>Zakup elementów odblaskowych ( kamizelek odblaskowych, opaski odblaskowe), przekazanie ich w formie nagród uczestnikom konkursów i imprez BRD.</t>
  </si>
  <si>
    <t>Współorganizacja Finału Powiatowego Turnieju Motoryzacyjnego oraz Turnieju Bezpieczeństwa w Ruchu Drogowym, dla Starostwa Powiatowego w Braniewie</t>
  </si>
  <si>
    <t>WORD Elbląg, Strarostwo Powiatowe Braniewo</t>
  </si>
  <si>
    <t>Wykonanie we współpracy z Komendą Miejską Policji w Elblągu, kalendarza o tematyce BRD na 2025r.</t>
  </si>
  <si>
    <t>WORD w Elblągu, Komenda Miejska Policji w Elblągu</t>
  </si>
  <si>
    <t>Współorganizowano imprezę sportową pn,, I Regionalny Miting Kolarski Olimpiad Specjalnych województwa warmińsko - mazurskiego</t>
  </si>
  <si>
    <t>Ośrodek Szkolno- Wychowawczy Nr 2 w Elblągu, WORD Elbląg</t>
  </si>
  <si>
    <t>Współorganizowano międzyszkolną olimpiadę o bezpieczeństwie w ruchu drogowym z Zespołem Szkół Technicznych w Elblągu.</t>
  </si>
  <si>
    <t>WORD w Elblągu , Zespół Szkół Technicznych w Elblągu</t>
  </si>
  <si>
    <t>Organizacja konkursu plastyczno-literackiego W SP Nr 4 w Elblagu ,, Jestem widoczny- jestem bezpieczny</t>
  </si>
  <si>
    <t>WORD w Elblągu, Szkoła Podstawowa Nr 4</t>
  </si>
  <si>
    <t>Organizacja egzaminu na kartę rowerową w Szkole Podstawowej Nr 4 w Elblągu</t>
  </si>
  <si>
    <t>WORD w Elblągu , Szkoła Podstawowa Nr 4</t>
  </si>
  <si>
    <t>Organizacja egzaminu na kartę rowerową w Szkole Podstawowej w Pilonie.</t>
  </si>
  <si>
    <t>WORD w Elblągu, Szkoła Podstawowa w Pilonie</t>
  </si>
  <si>
    <t>Współorganizacja trzech rajdów samochodowych wchodzących w skład Eliminacji Nawigacyjnych Samochodowych Mistrzostw Okręgu PZM</t>
  </si>
  <si>
    <t>WORD w Elblągu,Automobilklub Elbląski</t>
  </si>
  <si>
    <t>Współorganizacja 45 Konkusu o tytuł ,, najlepszego kierowcy regionu elbląskiego "</t>
  </si>
  <si>
    <t>współorganizowano II Międzyszkolny Turniej Bezpieczeństwa w Ruchu Drogowym ,, Rowerowy zawrót głowy "</t>
  </si>
  <si>
    <t>WORD w Elblągu</t>
  </si>
  <si>
    <t>Organizacja Festynów BRD, konkursów oraz akcje na rzecz BRD</t>
  </si>
  <si>
    <t>Współorganizacja z Wydziałem Ruchu Drogowego Komendy Wojewódzkiej Policji w Olsztynie konkursu o tytuł ,,Policjant Ruchu Drogowego 2025r."</t>
  </si>
  <si>
    <t>WORD w Elblągu, Komenda Wojewódzka Policji w Olsztynie,</t>
  </si>
  <si>
    <t>Organizacja spotkania z przedstawicielami Ośrodków Szkolenia Kierowców</t>
  </si>
  <si>
    <t>Współorganizacja Festynów Służb Mundurowych</t>
  </si>
  <si>
    <t>WORD Elbląg, Komenda Miejska Policji w Elblągu, Komenda Powiatowa Policji w Braniewie</t>
  </si>
  <si>
    <t>wspólnie z Komendą Miejską Policji, Zespołem Szkół Technicznych zorganizowano  SKILLS MEETING BRD</t>
  </si>
  <si>
    <t>Zespół Szkół Technicznych,Komenda Miejska Policji w Elblągu, WORD Elbląg</t>
  </si>
  <si>
    <t>Przekazano dla sołectwa Fiszewo gm.Gronowo Elbląskie, 50 kamizelek odblaskowych , dla uczestników VII międzywojewódzkiego Biegu Niepodległości</t>
  </si>
  <si>
    <t>Przebudowa drogi powiatowej nr 1363 N Działdowo-Księży Dwór</t>
  </si>
  <si>
    <t xml:space="preserve">Powiatowy Zarząd Dróg w Działdowie
13-200 Działdowo, ul. Lidzbarska 31,          woj. Warmińsko-Mazurskie
</t>
  </si>
  <si>
    <t>Rządowego Funduszu Rozwoju Dróg</t>
  </si>
  <si>
    <t>Przebudowa drogi dla pieszych w ciągu drogi powiatowej Nr 1353 N w miejscowości Bryńsk</t>
  </si>
  <si>
    <t xml:space="preserve">środki własne </t>
  </si>
  <si>
    <t>Remont drogi powiatowej Nr 1353N w miejscowości Bryńsk</t>
  </si>
  <si>
    <t xml:space="preserve">Przebudowa zatoki autobusowej przy drodze powiatowej 
nr 1556N w miejscowości Sochy
</t>
  </si>
  <si>
    <t>Przebudowa drogi powiatowej nr 1898N o przebiegu dr. woj. Nr 651 (Pluszkiejmy) - Budwiecie- Boczki o długości około 3km</t>
  </si>
  <si>
    <t>Powiat Gołdapski, Zarząd Dróg Powiatowych w Gołdapi, wykonawcą robót było Oleckie Przedsiębiorstwo Drogowo Mostowe.</t>
  </si>
  <si>
    <t>Działania Zespołu pn. Speed w województwie warmińsko-mazurskiem. Skontrolowano 25472 kierujacych pojazdami. Ujawniono 141 przestępstw drogowych. Ujawniono 26178 wykroczeń z czego nałożono 20061 mandatów karnych. Zatrzymano 469 praw jazdy z czego 355 za przekroczenie prędkosi 50+.</t>
  </si>
  <si>
    <t>Komenda Wojewódzka Policji w Olsztynie</t>
  </si>
  <si>
    <t>Budżet Państwa</t>
  </si>
  <si>
    <t>Działania kontrolne pn. „Prędkość” oraz "Kaskadowy pomiar prędkości" – egzekwowanie od kierujących pojazdami przestrzegania ograniczeń prędkości. W 2025 przeprowadzono w województwie 107 działań.</t>
  </si>
  <si>
    <t>Działania kontrolne w ramach akcji „NIECHRONIENI UCZESTNICY RUCHU DROGOWEGO” – poprawa bezpieczeństwa pieszych i rowerzystów. W 2025 przeprowadzono w województwie 81 działań.</t>
  </si>
  <si>
    <t>Działania kontrolne pn. „Alkohol i narkotyki” oraz "Trzeźwy poranek/Trzeźwe popołudnie" – ujawnianie i eliminowanie z ruchu kierujących pod wpływem alkoholu lub innego środka. W 2025 przeprowadzono w województwie 166 działań.</t>
  </si>
  <si>
    <t>Działania kontrolne pn. „Jednoślad” – poprawa bezpieczeństwa kierujących rowerami, motorowerami i motocyklami. W 2025 przeprowadzono w województwie 26 działań.</t>
  </si>
  <si>
    <t>Działania kontrolne pn. „Truck&amp;Bus”, "Bezpieczny kierowca ciężarówki"– ujawnianie i eliminowanie naruszeń obowiązków lub warunków przewozu drogowego rzczy i osób. W 2025 przeprowadzono w województwie 13 działań.</t>
  </si>
  <si>
    <t>Działania kontrolne pn. „Bezpieczny przejazd kolejowy". W 2025 przeprowadzono w województwie 2 działania.</t>
  </si>
  <si>
    <t>Działania kontrolne pn. „Kurier pod kontrolą". W 2025 przeprowadzono w województwie 3 działania.</t>
  </si>
  <si>
    <t>BEZPIECZNE FERIE</t>
  </si>
  <si>
    <t>Brak danych</t>
  </si>
  <si>
    <t>NA DRODZE -PATRZ I SŁUCHAJ</t>
  </si>
  <si>
    <t>JEDNOŚLADEM BEZPIECZNIE DO CELU</t>
  </si>
  <si>
    <t>BEZPIECZNE WAKACJE</t>
  </si>
  <si>
    <t>BEZPIECZNA DROGA DO SZKOŁY</t>
  </si>
  <si>
    <t>ŚWIEĆ PRZYKŁADEM</t>
  </si>
  <si>
    <t>TWOJE ŚWIATŁA - NASZE BEZPIECZEŃSTWO</t>
  </si>
  <si>
    <t>DZIEŃ BEZPIECZNEGO KIEROWCY</t>
  </si>
  <si>
    <t>EUROPEJSKI TYDZIEŃ MOBILNOŚCI-ROADPOL SAFETY DAYS</t>
  </si>
  <si>
    <t>ŚWIATOWY DZIEŃ PAMIĘCI OFIAR WYPADKÓW DROGOWYCH</t>
  </si>
  <si>
    <t>Świadomi-Mobilni działania edukacyjne, mobilny symulator wypadków drogowych w VR</t>
  </si>
  <si>
    <t>Komenda Wojewódzka Policji w Olsztynie, WORD Olsztyn</t>
  </si>
  <si>
    <t>Safe-Bike kampania na kółkach</t>
  </si>
  <si>
    <t>Zarząd Dróg Wojewódzkich w Olsztynie, Komenda Wojewódzka Policji w Olsztynie</t>
  </si>
  <si>
    <t>Rozbiórka i budowa przepustu w ciągu drogi powiatowej nr 1355N Złotowo-Prątnica w msc. Omule</t>
  </si>
  <si>
    <t>Zarząd Powiatu Iławskiego / Powiatowy Zarząd Dróg w Iławie</t>
  </si>
  <si>
    <t xml:space="preserve">budżet Powiatu Iławskiego </t>
  </si>
  <si>
    <t>Przebudowa dp nr 1194N Dr.1307N (Zalewo) – Miłomłyn na odc. Wielowieś – gr. powiatu (Miłomłyn) - odc. 2,95 km</t>
  </si>
  <si>
    <t xml:space="preserve">Zarząd Powiatu Iławskiego / Powiatowy Zarząd Dróg w Iławie </t>
  </si>
  <si>
    <t xml:space="preserve">budżet Powiatu Iławskeigo, budżet Gminy Zalewo, budżet Państwa (rezerwa subwencji ogólnej). </t>
  </si>
  <si>
    <t xml:space="preserve">Przebudowa drogi powiatowej nr 1212N Tynwałd – Rudzienice – Gierłoż – Turznica na odcinku Rudzienice - Mątyki - odc. 3,4 km </t>
  </si>
  <si>
    <t xml:space="preserve">Zarząd Powiatu Iławksiego / Powiatowy Zarząd Dróg w Iławie </t>
  </si>
  <si>
    <t xml:space="preserve">budzet Powiatu Iławskiego, budzet Gminy Iława, budżet Państwa (Rządowy Fundusz Rozwoju Dróg), </t>
  </si>
  <si>
    <t>Rozbudowa drogi powiatowej nr 1307N Susz – Jerzwałd – Dobrzyki – Zalewo - odc. 5,2 km</t>
  </si>
  <si>
    <t xml:space="preserve">inwestycja dwuletnia, budżet Powiatu Iławskiego, budzet Gminy Susz, budżet Państwa (Rządowy Fundusz Polski Ład: Program Inwestycji Strategicznych) </t>
  </si>
  <si>
    <t>Przebudowa drogi powiatowej nr 1311N Kamieniec-Bądze – Jerzwałd – dr woj. nr 521 (Iława) odc. dp 1307N – dr. woj. 521 - odc. 0,8 km</t>
  </si>
  <si>
    <t xml:space="preserve">budżet Powiatu Iławskiego, budżet Gminy Iława, budżet Państwa (rezerwa subwencji ogólnej), </t>
  </si>
  <si>
    <t xml:space="preserve">Rozbiórka mostu i budowa nowego obiektu w ciągu drogi powiatowej nr 1307N Susz-Jerzwałd-Dobrzyki-Zalewo msc. Jerzwałd - obekt + przebudowa drogi na odc. 0,95 km </t>
  </si>
  <si>
    <t xml:space="preserve">budzet Powiatu Iławskiego, budzet Państwa (rezerwa subwencji ogólnej) </t>
  </si>
  <si>
    <t xml:space="preserve">Budowa i przebudowa przejść dla pieszych w ciągu dróg powiatowych - budowa czterech przejść dla pieszych w ciagu drogi powiatowej nr 1910N - Szusz ul. Prabucka </t>
  </si>
  <si>
    <t>Zarząd Powiatu Iławskigo / Powiatowy Zarząd Dróg w Iławie</t>
  </si>
  <si>
    <t xml:space="preserve">budżet Powiatu Iławskiego, budżet Gminy Susz. </t>
  </si>
  <si>
    <t xml:space="preserve">Przebudowa drogi powiatowej nr 1194N droga 1307N (Zalewo) - Miłomłyn - budowa chodnika w msc. Boreczno na odc. 0,25 km  </t>
  </si>
  <si>
    <t xml:space="preserve">Przebudowa drogi 1269N gr. woj. (Trumieje) – Biskupiczki na odc. Butowo - Biskupiczki na odc. 2,236 km </t>
  </si>
  <si>
    <t>budżet Powiatu Iławskiego, budżet Gminy Kisielice</t>
  </si>
  <si>
    <t xml:space="preserve">Remont nawierzchni jezdni dróg powiatowych - Powiat Iławski - wykonanie nowej nawierzchni jezdni na odcinkach o łącznej długości 6,77 km </t>
  </si>
  <si>
    <t>budzet Powiatu Iławskiego, budzet Gminy Zalewo, budzet Gminy Miejskiej Lubawa</t>
  </si>
  <si>
    <t xml:space="preserve">Przebudowa drogi powiatowej Nr 1299N na odcinku Jamielnik - Radomno; </t>
  </si>
  <si>
    <t>Zarząd Dróg Powiatowych w Nowym Mieście Lub. z/s w Kurzętniku</t>
  </si>
  <si>
    <t>Inwestycja współfinansowana ze środków pochodzących z Budżetu Państwa w ramach Rządowego Funduszu Rozwoju Dróg, oraz Powiat Nowomiejski, pomoc finansowa Gminy Nowe Miasto Lubawskie.</t>
  </si>
  <si>
    <t xml:space="preserve">Przebudowa drogi powiatowej Nr 1323N na odcinku Kacze Bagno - Krzemieniewo; </t>
  </si>
  <si>
    <t>Inwestycja współfinansowana ze środków pochodzących z Budżetu Państwa w ramach Rządowego Funduszu Polski Ład : Program Inwestycji Strategicznych, oraz Powiat Nowomiejski.</t>
  </si>
  <si>
    <t>Przebudowa drogi powiatowej Nr 1236N Wlk. Tymawa - Łąkorz - Wawrowice na odcinku Wielka Tymawa - Łąkorz (etap 1)</t>
  </si>
  <si>
    <t>Inwestycja współfinansowana ze środków pochodzących z Budżetu Państwa w ramach Rządowego Funduszu Polski Ład : Program Inwestycji Strategicznych, oraz Powiat Nowomiejski, pomoc finansowa Gminy Biskupiec.</t>
  </si>
  <si>
    <t>Przebudowa drogi powiatowej Nr 1236N Wlk. Tymawa - Łąkorz - Wawrowice na odcinku Wielka Tymawa - Łąkorz (etap 2)</t>
  </si>
  <si>
    <t>Inwestycja współfinansowana ze środków pochodzących z Budżetu Państwa w ramach Rządowego Funduszu Rozwoju Dróg, oraz Powiat Nowomiejski, pomoc finansowa Gminy Biskupiec.</t>
  </si>
  <si>
    <t>Wykonanie nawierzchni na drodze powiatowej Nr 1250N na odcinku Sugajenko - Mroczno</t>
  </si>
  <si>
    <t>Powiat Nowomiejski, pomoc finansowa Gminy Grodziczno, oraz Gminy Kurzętnik.</t>
  </si>
  <si>
    <t xml:space="preserve">Wycinka drzew zagrażających bezpieczeństwu 76 szt., wycinka zakrzaczeń i podkrzesanie odrostów przy drogach powiatowych, frezowanie karp ściętych drzew.  </t>
  </si>
  <si>
    <t>Zadanie bieżącego utrzymania dróg - środki własne Zarządu Dróg Powiatowych w Nowym Mieście Lubawskim</t>
  </si>
  <si>
    <t>Oznakowanie dróg powiatowych - wymiana oznakowania pionowego w ilości 61 szt.</t>
  </si>
  <si>
    <t xml:space="preserve">Przebudowa drogi powiatowej nr 1512N Wielbark - Rozogi od km 23+360 do km 28+200 - budowa mostu w km 26+785, (całkowita dł. mostu - 13,60 m)  </t>
  </si>
  <si>
    <t>Zarząd Dróg Powiatowych w Szczytnie</t>
  </si>
  <si>
    <t>Ministerstwo Infrastruktury - Dotacja z Rezerwy Subwencji Ogólnej, Zarząd Dróg Powiatowych w Szczytnie, Gmina Rozogi</t>
  </si>
  <si>
    <t>Przebudowa drogi powiatowej nr 1464N z m. Grom do boiska w kierunku m.Elganowo (km38+718 - 39+018) dł. 300m</t>
  </si>
  <si>
    <t>Zarząd Dróg Powiatowych w Szczytnie, Gmina Pasym</t>
  </si>
  <si>
    <t>Przebudowa drogi powiatowej nr 1649N Rutkowo - Kałęczyn - Jabłonka - dr.woj.nr 600 od km 6+002 do km 10+200</t>
  </si>
  <si>
    <t>Rządowy Fundusz Rozowju Dróg, Zarząd Dróg Powiatowych w Szczytnie, Gmina Dźwierzuty</t>
  </si>
  <si>
    <t>Przebudowa drogi powiatowej nr 1675N Jeruty - Lipowiec w km 1+640 - 3+855</t>
  </si>
  <si>
    <t>Rządowy Fundusz Rozowju Dróg, Zarząd Dróg Powiatowych w Szczytnie, Gmina Świętajno</t>
  </si>
  <si>
    <t xml:space="preserve">Przebudowa drogi powiatowej nr  1698N Rańsk - Babięta w m. Rańsk                (km 0+022 - 0+558) </t>
  </si>
  <si>
    <t>Zarząd Dróg Powiatowych w Szczytnie, Gmina Dźwierzuty</t>
  </si>
  <si>
    <t>Remont drogi powiatowej nr 1657N ul. Podgórna i ul. Bartna Strona w m. Szczytno (1,05 km)</t>
  </si>
  <si>
    <t>Rządowy Fundusz Rozowju Dróg, Zarząd Dróg Powiatowych w Szczytnie, Gmina Miejska Szczytno</t>
  </si>
  <si>
    <t>Remont drogi powiatowej nr 1500N Dębówko-Kobyłocha- Trelkówko- dr. woj. nr 600 od km 0+000 do km 3+310</t>
  </si>
  <si>
    <t>Rządowy Fundusz Rozowju Dróg, Zarząd Dróg Powiatowych w Szczytnie, Gmina Szczytno</t>
  </si>
  <si>
    <t>Przebudowa drogi powiatowej nr 1480N na odcinku Waplewo- Dźwiersztyny, etap II od km 4+041 do 4+ 561.</t>
  </si>
  <si>
    <t>Rzadowy Fundusz Rozowju Dróg, Zarząd Dróg Powiatowych w Szczytnie, Gmina Pasym</t>
  </si>
  <si>
    <t>Przebudowa dr pow. 1512N Wielbark- Rozogi od km 23+360 do km 28+200</t>
  </si>
  <si>
    <t>Rządowy Fundusz Rozowju Dróg, Zarząd Dróg Powiatowych w Szczytnie, Gmina Rozogi</t>
  </si>
  <si>
    <t>Remont nawierzchni na skrzyzowaniu drogi krajowej nr 57 i drogi powiatowej nr 1657N ulica Bartna Strona</t>
  </si>
  <si>
    <t>Remont drogi powiatowej nr 1509N Popowa Wola - Kałęczyn w km 39+300 - 39+380</t>
  </si>
  <si>
    <t>Wykonanie oznakowania poziomego na drodze powiatowej nr 1504N (Kolonia - Spychowo od km 0+000 do km 12+659)</t>
  </si>
  <si>
    <t xml:space="preserve">Remont nawierzchni skrzyżowań drogi powiatowej nr 1610N Reszel - Pudwągi z drogami gminnymi w miejscowości Klewno </t>
  </si>
  <si>
    <t>ZDP Kętrzyn</t>
  </si>
  <si>
    <t>środki własne</t>
  </si>
  <si>
    <t>Montaż barier stalowych oraz poręczy ochronych z podchwytem typu olsztyńskiego U-12a ul. Barciańska w msc. Srokowo DP 1725N</t>
  </si>
  <si>
    <t>Montaż poręczy ochronych z podchwytem typu olsztyńskiego U-12a w msc. Pilec DP 1699N</t>
  </si>
  <si>
    <t xml:space="preserve">Wykonanie przejścia dla pieszych, poprawa chodnika, montaż barierki energochłonnej w msc. Czerniki DP 1606N </t>
  </si>
  <si>
    <t>Montaż luster drogowych U-18a w msc. Leśny Rów DP 1602N, w msc. Czerniki DP 1606N, w msc. Worpławki 1691N, w msc. Pilec DP1699N</t>
  </si>
  <si>
    <t xml:space="preserve">Ustanowienie strefy zamieszkania DP 3894N ul. Zwycięzców w Korszach </t>
  </si>
  <si>
    <t>Montaż progów zwalniających U-16 ( 2 szt) w msc. Wopławki DP 1608N z ustanowieniem strefy ograniczonej prędkosci</t>
  </si>
  <si>
    <t>Przebudowa drogi powiatowej nr 1203N w msc. Jonkowo na odcinku około 0,95 km</t>
  </si>
  <si>
    <t>Powiatowa Służba Drogowa w Olsztynie, ul. Cementowa 3, 10-429 Olsztyn</t>
  </si>
  <si>
    <t>przy udziale dofinansowania RFRD</t>
  </si>
  <si>
    <t>Przebudowa drogi powiatowej nr 1501N relacji Brąswałd - Dywity na odcinku około 0,95 km</t>
  </si>
  <si>
    <t>przy udziale dofinansowania RFRD (zadanie w trakcie)</t>
  </si>
  <si>
    <t>Przebudowa drogi powiatowej nr 1495N relacji Ryn Reszelski - Kolno na odcinku od KM 5+425 do KM 6+385</t>
  </si>
  <si>
    <t>Wyrównanie szans mieszkańców poprzez modernizację popegeerowskiej dowa drogi powiatowej nr 1401N na odcinku Skolity - Gołogóra wraz z infrastrukturą towarzyszącą</t>
  </si>
  <si>
    <t>dofinansowane z Polskiego Ładu: Fundusz Inwestycji Strategicznych</t>
  </si>
  <si>
    <t>Wyrównanie szans mieszkańców z obszarów popegeerowskich poprzez modernizację drogi powiatowej nr 1437N na odcinku od msc. Olsztynek do msc. Łutynówko</t>
  </si>
  <si>
    <t>dofinansowane z Polskiego Ładu: Fundusz Inwestycji Strategicznych (zadanie w trakcie)</t>
  </si>
  <si>
    <t>Przebudowa mostu przez rzekę Sunię w km 8+916 drogi powiatowej nr 1415N Piotraszewo – Praslity w miejscowości Praslity</t>
  </si>
  <si>
    <t>dofinansowane z Rezerwy Subwencji Ogólnej</t>
  </si>
  <si>
    <t>Przebudowa skrzyżowania ulic Olsztyńskiej, Wilczej i Emila von Behringa oraz budowa skrzyżowania ulicy Olsztyńskiej, Sportowej i Floriana wraz z infrastrukturą techniczną</t>
  </si>
  <si>
    <t>przy udziale dofinansowania RFRD (w trakcie realizacji)</t>
  </si>
  <si>
    <t xml:space="preserve">Rozbudowa DP 1509N na odcinku Borki Wlk. - Kobułty wraz z budową chodnika </t>
  </si>
  <si>
    <t>Przebudowa drogi powiatowej nr 1441N ul. Warszawska w m. Stawiguda na odcinku od DK51 do skrzyżowania z ulicą Olsztyńską</t>
  </si>
  <si>
    <t>dofinansowanie z Europejski Fundusz Rozwoju Regionalnego (EFRR) w ramach Program Rozwoju Obszarów Wiejskich (PROW)</t>
  </si>
  <si>
    <t>Przebudowa drogi powiatowej nr 1468N na odcinku od km 20+400 do km 21+090</t>
  </si>
  <si>
    <t>środki własne (zadanie w trakcie realizacji)</t>
  </si>
  <si>
    <t>Remont odcinka drogi powiatowej nr 1994N od ul. Kościuszki w Barczewie do skrzyżowania z drogą do Zalesia.</t>
  </si>
  <si>
    <t>Przebudowa drogi powiatowej nr 1501N relacji Brąswałd - Dywity na odcinku około
0,95 km</t>
  </si>
  <si>
    <t>Remont odcinka drogi powiatowej nr 1455N od skrzyżowania z droga powiatową nr 1442N w kierunku miejscowości Łęgajny</t>
  </si>
  <si>
    <t>Likwidacja przełomu w ciągu drogi powiatowej Nr 1424N relacji Pierwągi – Wysoka Dąbrowa od km 13+100 do km 13+200</t>
  </si>
  <si>
    <t>Likwidacja przełomu w ciągu drogi powiatowej Nr 1422N relacji Franknowo – Jeziorany od km 6+180 do km 6+380</t>
  </si>
  <si>
    <t>Likwidacja przełomu w ciągu drogi powiatowej Nr 1994N relacji Barczewo - Prejłowo od km 20+920 do km 21+070</t>
  </si>
  <si>
    <t>Likwidacja przełomu w ciągu drogi powiatowej Nr 1464N relacji Klebark Wielki do Patryki od km 8+650 do km 8+800</t>
  </si>
  <si>
    <t>Likwidacja przełomu w ciągu drogi powiatowej Nr 1485 relacji Żardeniki – Księżno od km 0+950 do 1+100</t>
  </si>
  <si>
    <t>Likwidacja przełomu w ciągu drogi powiatowej Nr 1434N relacji Derc-Jeziorany od km 0+660 do km 0+760</t>
  </si>
  <si>
    <t>Likwidacja przełomu w ciągu drogi powiatowej Nr 1497N relacji Kolno-Kabiny od km 4+920 do km 5+020</t>
  </si>
  <si>
    <t>Remont drogi powiatowej nr 1630N relacji Szymanowo – Gązwa od km 0+000 do km 0+280</t>
  </si>
  <si>
    <t>Likwidacja przełomu w ciągu drogi powiatowej Nr 1993N relacji Tuławki – Maruny od km 13+080 do km 13+330</t>
  </si>
  <si>
    <t>Likwidacja przełomu w ciągu drogi powiatowej Nr 1467N relacji Barczewo-Silice od km 1+140 do 1+210 km</t>
  </si>
  <si>
    <t>Likwidacja przełomu w ciągu drogi powiatowej Nr 1455N relacji Łęgajny-Barczewko od km 5+670 do 5+770 km</t>
  </si>
  <si>
    <t>uzupełnienie ubytków nawierzchni dróg - remonty cząstkowe</t>
  </si>
  <si>
    <t xml:space="preserve">Wymiana, montaż nowych barier energochłonnych, naprawa uszkodzonych barier </t>
  </si>
  <si>
    <t>Oznakowanie krawędzi jezdni (oznakowanie pionowe oraz poziome), na niebezpiecznym odcinku drogi powiatowej nr 1441N Stawiguda Pluski oraz poprawa oznakowania przejść dla pieszych Wadąg DP 1449N</t>
  </si>
  <si>
    <t>Odnowienie oznakowania poziomego na drogach powiatoweych na terenie Powiatu Olsztyńskiego.</t>
  </si>
  <si>
    <t>Postawienie barier ochronnych wzdłuż drogi powiatowej nr 1121N w miejscowości Żurawiec</t>
  </si>
  <si>
    <t xml:space="preserve">Zarząd Dróg Powiatowych w Pasłęku </t>
  </si>
  <si>
    <t>79 765,00</t>
  </si>
  <si>
    <t>Środki Powiatu Elbląskiego</t>
  </si>
  <si>
    <t>Budowa przejścia dla pieszych w ciągu DP nr 1132N w miejscowości Łęcze</t>
  </si>
  <si>
    <t>Monitoring mostu w miejscowości Jezioro</t>
  </si>
  <si>
    <t>Przebudowa zabytkowego mostu w ciągu DP 1150N w miejscowości Węzina</t>
  </si>
  <si>
    <t>725 070,38</t>
  </si>
  <si>
    <t>Środki  Powiatu Elbląskiego</t>
  </si>
  <si>
    <t>441 609,00</t>
  </si>
  <si>
    <t>Środki Ministerstwa Finansów</t>
  </si>
  <si>
    <t>Modernizacja wybranych dróg powiatowych na terenie Powiatu Elbląskiego</t>
  </si>
  <si>
    <t>505 350,49</t>
  </si>
  <si>
    <t>180 064,18</t>
  </si>
  <si>
    <t>Środki Gminy Elbląg</t>
  </si>
  <si>
    <t>Środki Gminy Gronowo Elbląskie</t>
  </si>
  <si>
    <t>Środki Gminy Pasłęk</t>
  </si>
  <si>
    <t xml:space="preserve">     9 595 000,00</t>
  </si>
  <si>
    <t>Środki Polski Ład</t>
  </si>
  <si>
    <t>Budowa chodnika wzdłuż DP w miejscowości Jasionno</t>
  </si>
  <si>
    <t>Budowa chodnika w miejscowości Wilkowo (DP 1140N)</t>
  </si>
  <si>
    <t>Przebudowa mostu przez rzekę Balewkę w miejscowości Wiśniewo</t>
  </si>
  <si>
    <t>Remont DP Grądki - Grużajny</t>
  </si>
  <si>
    <t>135 780,78</t>
  </si>
  <si>
    <t>Środki Gminy Godkowo</t>
  </si>
  <si>
    <t>633 643,64</t>
  </si>
  <si>
    <t>Środki Województwa Warmińsko-Mazurskiego</t>
  </si>
  <si>
    <t>Remont  DP Jegłownik – Kopanka Druga</t>
  </si>
  <si>
    <t>437 762,33</t>
  </si>
  <si>
    <t>219 762,34</t>
  </si>
  <si>
    <t>1 025 557,55</t>
  </si>
  <si>
    <t>Remont DP Kurowo Braniewskie do granic powiatu elbląskiego</t>
  </si>
  <si>
    <t>170 494,83</t>
  </si>
  <si>
    <t>Środki Gminy Młynary</t>
  </si>
  <si>
    <t>795 642,53</t>
  </si>
  <si>
    <t xml:space="preserve">Remont DP nr 1140N na odcinku Sierpin – DW509 </t>
  </si>
  <si>
    <t>346 144,85</t>
  </si>
  <si>
    <t>216 022,36</t>
  </si>
  <si>
    <t>Środki Gminy Milejewo</t>
  </si>
  <si>
    <t>130 122,49</t>
  </si>
  <si>
    <t>1 615 342,63</t>
  </si>
  <si>
    <t>Remont DP nr 1185N Śliwica-Rychliki na odcinku Śliwica – Liszki</t>
  </si>
  <si>
    <t>Środki Gminy Rychliki</t>
  </si>
  <si>
    <t>Remont DP nr 1154N</t>
  </si>
  <si>
    <t>Remont ul. Nowe Osiedle w Młynarach</t>
  </si>
  <si>
    <t>95 418,29</t>
  </si>
  <si>
    <t>95 418,30</t>
  </si>
  <si>
    <t>Remont nawierzchni DP nr 1129N w miejscowości Wysoka</t>
  </si>
  <si>
    <t>198 607,20</t>
  </si>
  <si>
    <t>100 000,00</t>
  </si>
  <si>
    <t>Remont DP nr 1152N w Węzinie</t>
  </si>
  <si>
    <t>130 006,08</t>
  </si>
  <si>
    <t>Remont DP nr 1126N Złotnica – Stalewo gm. Markusy</t>
  </si>
  <si>
    <t>423 147,17</t>
  </si>
  <si>
    <t>Środki Powiatu</t>
  </si>
  <si>
    <t>400 000,00</t>
  </si>
  <si>
    <t>Środki Gminy Markusy</t>
  </si>
  <si>
    <t>Remont drogi powiatowej nr 2156N ul. Polna w Młynarach</t>
  </si>
  <si>
    <t>512 615,89</t>
  </si>
  <si>
    <t>80 000,00</t>
  </si>
  <si>
    <t>Remont drogi powiatowej nr 1121N Elbląg - Raczki Elbląskie - Krzewsk</t>
  </si>
  <si>
    <t>154 306,58</t>
  </si>
  <si>
    <t>Remont drogi powiatowej nr 1158N w miejscowości Osiek. Etap IVB</t>
  </si>
  <si>
    <t>288 139,59</t>
  </si>
  <si>
    <t>Remont DP 1185N w miejscowości Jelonki-łącznik</t>
  </si>
  <si>
    <t>120 000,00</t>
  </si>
  <si>
    <t>Remont drogi powiatowej nr 1127N we wsi Tropy</t>
  </si>
  <si>
    <t>193 852,94</t>
  </si>
  <si>
    <t>189 352,94</t>
  </si>
  <si>
    <t>Przebudowa mostu obrotowego w ciągu ul. Moniuszki i Olsztyńskiej nad Kanałem Łuczańskim w Giżycku</t>
  </si>
  <si>
    <t>Powiat Giżycki - Zarzą Dróg Powiatowych w Giżycku</t>
  </si>
  <si>
    <t>Rządowy Funusz Polski Ład Program Inwestycji Strategicznych: 6 365 528,15 zł
Środki własne: 389 492,20 zł</t>
  </si>
  <si>
    <t>Przebudowa drogi powiatowej nr 1706N - odcinka ul. Grunwaldzkiej w Wydminach</t>
  </si>
  <si>
    <t>Dofinansowanie z rezerwy subwencji ogólnej: 150 618,81 zł
Środki własne: 168 380,71 zł</t>
  </si>
  <si>
    <t>Remont drogi dojazdowej na działce nr 617 obr. Wydminy</t>
  </si>
  <si>
    <t>Środki własne</t>
  </si>
  <si>
    <t xml:space="preserve">Przebudowa drogi powiatowej nr 1740N na odcinku Lipowo - Grądzkie w km 
od 3+020 do km 3+850
</t>
  </si>
  <si>
    <t>Rządowy Fundusz Rozwoju Dróg: 964 034,70 zł
Środki własne: 413 157,74 zł</t>
  </si>
  <si>
    <t>Przebudowa drogi powiatowej nr 1740N na odcinku Lipowo-Grądzkie w km od   0+600 do km 2+200</t>
  </si>
  <si>
    <t>Rządowy Fundusz Rozwoju Dróg: 1 578 107,89 zł
Środki własne: 676 331,96 zł</t>
  </si>
  <si>
    <t>Przebudowa drogi powiatowej nr 1616N na odcinku Krzyżany-Słabowo</t>
  </si>
  <si>
    <t>Przebudowa drogi powiatowej nr 1616N - odcinka ul. Partyzantów w Rynie</t>
  </si>
  <si>
    <t>Przebudowa drogi powiatowej nr 1718N w zakresie poprawy odwodnienia - przebudowa przepustu koło m. Jagodne Wielkie</t>
  </si>
  <si>
    <t>Przebudowa drogi powiatowej nr 1722N w zakresie poprawy odwodnienia - przebudowa przepustu koło m. Gorazdowo</t>
  </si>
  <si>
    <t>Przebudowa drogi powiatowej nr 1616N na odcinku Ryn-Krzyżany</t>
  </si>
  <si>
    <t>Przebudowa ronda w Kruklankach</t>
  </si>
  <si>
    <t>Przebudowa drogi powiatowej nr 1712N w msc. Siemionki</t>
  </si>
  <si>
    <t>Dofinansowanie z rezerwy subwencji ogólnej: 14 637,19 zł
Środki własne: 253 513,63 zł</t>
  </si>
  <si>
    <t>Remont obiektów inżynierskich</t>
  </si>
  <si>
    <t>Zarzą Dróg Powiatowych w Giżycku</t>
  </si>
  <si>
    <t>Likwidacja miejsc niebezpiecznych</t>
  </si>
  <si>
    <t>Przebudowa drogi powiatowej nr 1718N na odcinku Ruda - Rydzewo</t>
  </si>
  <si>
    <t>Odnowa oznakowania poziomego na ulicach powiatowych w Giżycku oraz drogach powiatowych zamiejskich w powiecie giżyckim</t>
  </si>
  <si>
    <t>Zarząd Dróg Powiatowych w Giżycku</t>
  </si>
  <si>
    <t>Utwardzenie kostką kamienną 8/11 poboczy w ciągu dróg powiatowych zamiejskich</t>
  </si>
  <si>
    <t>Ustawienie barier energochłonnych w ciągu dróg powiatowych zamiejskich</t>
  </si>
  <si>
    <t>Spotkania edukacyjne z uczniami  szkół  podstawowych w Ełku.</t>
  </si>
  <si>
    <t>Generalna Dyrekcja Dróg Krajowych i Autostrad
Oddzial w Olsztynie.</t>
  </si>
  <si>
    <t>Spotkania edukacyjbe z uczniami  szkół  podstawowych w laboratorium drogowym w Gutkowie.</t>
  </si>
  <si>
    <t>Remont drogi krajowej nr 51/51a na odcinku Barcikowo – Spręcowo:
DK51a w km 0+000 do 1+720 oraz DK51 67+720 do 67+881.</t>
  </si>
  <si>
    <t>Remonty dróg</t>
  </si>
  <si>
    <t>Remont drogi krajowej nr 57 na odcinku od km 40+600 do km 41+400.</t>
  </si>
  <si>
    <t>920 012 zł</t>
  </si>
  <si>
    <t>Środki budżetowe/BUD</t>
  </si>
  <si>
    <t>Remont drogi krajowej nr 57 na odcinku od km 43+800 do km 44+500.</t>
  </si>
  <si>
    <t>Poprawa brd na przejściach dla pieszych na DK16, DK65 w gm. Ełk (miejska i wiejska), Gołdap i Kowale Oleckie w woj. warmińsko-mazurskim. W ramach zadania Wykonawca wybudował instalację doświetlenia przejść dla pieszych za pom. słupów oświetleniowych.</t>
  </si>
  <si>
    <t>Poprawa brd na przejściach dla pieszych na DK16, DK59, DK63 w gm. Giżycko (miejska i wiejska), Miłki, Mrągowo (miejska i wiejska), Ryn, Węgorzewo i Pozezdrze w woj. warmińsko-mazurskim. W ramach zadania Wykonawca wybudował instalację doświetlenia przejść dla pieszych za pom. słupów oświetleniowych.</t>
  </si>
  <si>
    <t>Poprawa brd na przejściach dla pieszych na DK58, DK63 w gm. Pisz w woj. warmińsko-mazurskim. W ramach zadania Wykonawca wybudował instalację doświetlenia przejść dla pieszych za pom. słupów oświetleniowych.</t>
  </si>
  <si>
    <t>Poprawa brd na przejściach dla pieszych na DK16, DK57 w gm. Biskupiec i Kolno w woj. warmińsko-mazurskim. W ramach zadania Wykonawca wybudował instalację doświetlenia przejść dla pieszych za pom. słupów oświetleniowych.</t>
  </si>
  <si>
    <t>Poprawa brd na przejściach dla pieszych na DK7, DK22, DK54  w gm. Elbląg, Gronowo Elbląskie i Braniewo w woj. warmińsko-mazurskim. W ramach zadania Wykonawca wybudował instalację doświetlenia przejść dla pieszych za pom. słupów oświetleniowych.</t>
  </si>
  <si>
    <t>Poprawa brd na przejściach dla pieszych na DK53, DK57, DK58, DK59 w gm. Dźwierzuty, Jedwabno, Pasym, Rozogi i Wielbark w woj. warmińsko-mazurskim. W ramach zadania Wykonawca wybudował instalację doświetlenia przejść dla pieszych za pom. słupów oświetleniowych.</t>
  </si>
  <si>
    <t>Poprawa brd na przejściach dla pieszych na DK53, DK57, DK58, DK59 w gm. Piecki, Szczytno, Świętajno w woj. warmińsko-mazurskim. W ramach zadania Wykonawca wybudował instalację doświetlenia przejść dla pieszych za pom. słupów oświetleniowych.</t>
  </si>
  <si>
    <t>Poprawa brd na przejściach dla pieszych na DK53, DK57, DK58 w Szczytnie w woj. warmińsko-mazurskim. W ramach zadania Wykonawca wybudował instalację doświetlenia przejść dla pieszych za pom. słupów oświetleniowych.</t>
  </si>
  <si>
    <t>Poprawa brd na przejściach dla pieszych na DK15, DK16 w gm. Iława (miejska i wiejska), Kisielice i Lubawa w woj. warmińsko-mazurskim. W ramach zadania Wykonawca wybudował instalację doświetlenia przejść dla pieszych za pom. słupów oświetleniowych.</t>
  </si>
  <si>
    <t>Budowa chodnika w pasie DK59 w sąsiedztwie miejscowości Brejdyny</t>
  </si>
  <si>
    <t>Generalna Dyrekcja Dróg Krajowych i Autostrad
Oddzial w Olsztynie; Gmina Piecki</t>
  </si>
  <si>
    <t>Budżet Państwa; środki samorządowe</t>
  </si>
  <si>
    <t>Poprawa bezpieczeństwa ruchu drogowego w województwie warmińsko - mazurskim na DK 53 w miejscowości Trękusek</t>
  </si>
  <si>
    <t>Budowa chodnika w województwie warmińsko - mazurskim w ciągu DK 57 w miejscowości Szczytno (ul. Wielbarska)</t>
  </si>
  <si>
    <t>Budowa chodnika w województwie warmińsko - mazurskim w ciągu DK 57 w miejscowości Szczytno (ul. Gizewiusza, ul. Śląska)</t>
  </si>
  <si>
    <t>Rozbudowa drogi krajowej nr 63 na odcinku Borki - Jeże</t>
  </si>
  <si>
    <t>Rozbudowa drogi krajowej nr 65 odc. Kowale Oleckie - początek obwodnicy Olecka</t>
  </si>
  <si>
    <t>Rozbudowa drogi krajowej nr 65 na odcinku Olecko - Gąski</t>
  </si>
  <si>
    <t>Rozbudowa drogi krajowej nr 65 na odcinku Gąski - Ełk</t>
  </si>
  <si>
    <t>Generalna Dyrekcja Dróg Krajowych i Autostrad
Oddzial w Olsztynie; Gmina Ełk</t>
  </si>
  <si>
    <t>Rozbudowa drogi krajowej nr 65 na odcinku Nowa Wieś Ełcka - granica województwa</t>
  </si>
  <si>
    <t>Generalna Dyrekcja Dróg Krajowych i Autostrad
Oddzial w Olsztynie; Gmina Ełk; firma PLASTIMET</t>
  </si>
  <si>
    <t>Budżet Państwa; środki samorządowe; udział partnetara prywatnego</t>
  </si>
  <si>
    <t>Rozbudowa skrzyżowania w województwie warmińsko-mazurskim na drodze krajowej nr 16 w miejscowości Okartowo</t>
  </si>
  <si>
    <t>Rozbudowa obwodnicy Giżycka na drodze krajowej nr 59</t>
  </si>
  <si>
    <t>Poprawa bezpieczeństwa ruchu drogowego na dk 16 w msc. Grzegorze i Prawdziska, dk 58 w msc. Kaliszki, dk 57 w msc. Ciemna Wola i Lutry</t>
  </si>
  <si>
    <t>Generalna Dyrekcja Dróg Krajowych i Autostrad
Oddzial w Olsztynie; Gmina Biała Piska</t>
  </si>
  <si>
    <t>Rozbudowa drogi krajowej nr 51 w miejscowości Dobre Miasto (ul. Grunwaldzka, ul. Olsztyńska)</t>
  </si>
  <si>
    <t>Budowa obwodnicy m. Gąski</t>
  </si>
  <si>
    <t>KFD wkład krajowy</t>
  </si>
  <si>
    <t>Zmiana stałej organizacji ruchu na odcinku drogi powiatowej Nr 1620N odc. Rydwągi  - Gronowo wprowadzenie oznakowania:
E-17a „ Witomin” – 2 szt., E-18a „Witomin” – 2 szt.</t>
  </si>
  <si>
    <t>Powiatowy Zarząd Dróg Mrągowo</t>
  </si>
  <si>
    <t>Zmiana stałej organizacji ruchu na odcinku drogi powiatowej Nr 1618N odc. Szestno - Boże wprowadzenie oznakowania:
D-15  – 2 szt.</t>
  </si>
  <si>
    <t xml:space="preserve">Zmiana stałej organizacji ruchu na odcinku drogi powiatowej Nr 1622N odc. Wyszembork – Słabowo oraz Nr 1739N odc. Budziska- Sądry wprowadzenie oznakowania:
D-42 - 4 szt., D-43 - 4 szt., E- 17a - Szczerzbowo - 1 szt.,
E- 18a „Szczerzbowo” - 1 szt. </t>
  </si>
  <si>
    <r>
      <t>Zmiana stałej organizacji ruchu na odcinku drogi powiatowej Nr 1509N  odc. Zyndaki  - Choszczewo wprowadzenie oznakowania - aktualizacja stałej oraganizacji ruchu 
 U-18a 1szt, A-18a -</t>
    </r>
    <r>
      <rPr>
        <sz val="10"/>
        <color rgb="FF000000"/>
        <rFont val="Arial"/>
        <family val="2"/>
        <charset val="238"/>
      </rPr>
      <t>3szt</t>
    </r>
    <r>
      <rPr>
        <sz val="10"/>
        <color theme="1"/>
        <rFont val="Arial"/>
        <family val="2"/>
        <charset val="238"/>
      </rPr>
      <t>., T-2 „ 3,0km” 2 szt., T-3 „ koniec” 2szt., D-1 -2szt.</t>
    </r>
  </si>
  <si>
    <t>Zmiana stałej organizacji ruchu na odcinku drogi powiatowej Nr 1636N odc Rybno – Kozłowo: wprowadzenie oznakowania: U- 18a-lustro drogowe – 1szt.</t>
  </si>
  <si>
    <t>Zmiana stałej organizacji ruchu na odcinku drogi powiatowej Nr 1779N odc. Mikołajki – Tałty wprowadzenie oznakowania: U- 18a lustro drogowe 1 szt.</t>
  </si>
  <si>
    <t>Zmiana stałej organizacji ruchu na odcinku drogi powiatowej Nr 1644N odc Nowy Most- Iznota wprowadzenie oznakowania: D-15 przystanek autobusowy -2szt.</t>
  </si>
  <si>
    <t>Remont cząstkowy dróg powiatowych na terenie powiatu mrągowskiego</t>
  </si>
  <si>
    <t>„Modernizacja drogi powiatowej Nr 1765N, odc. dr. woj. nr 600- Dłużec – Piecki -etap I”(od km 2+000 do km 4+100, aktualizacja organizacji ruchu w m. Dłużec,nawierzchnia 2,100mnawierzchnia bitum. szer. 5,50m)</t>
  </si>
  <si>
    <t>Rządowy Fundusz Polski Ład: Program Inwestycji Strategicznych</t>
  </si>
  <si>
    <t>„Przebudowa ciągu komunikacyjnego granica powiatu – Burszewo – Warpuny – Zyndaki od km 4+120 do 5+120” (szer. nawierzchni 5,50m, aktualizacja organizacji ruchu)</t>
  </si>
  <si>
    <t>„Modernizacja drogi powiatowej Nr 1781N odc. Grabówek - Grabówka – etap I”: (od km 0+000 do km 0+209 oraz do km 0+471 do 0+966 nawierzchnia bitum. szer. 5,00m, aktualizacja organizacji ruchu)</t>
  </si>
  <si>
    <t>„Przebudowa drogi powiatowej Nr 1781N, odc. Grabówek  -Grabówka (od km 0+966 do 1+755- 789mb, nawierzchnia bitumiczna szer. 5,5m, aktualizacja organizacji ruchu)</t>
  </si>
  <si>
    <t>„Modernizacja drogi powiatowej Nr 1751N odcinek Zalec– Użranki  – etap I ” ( od km 0+000 do km 2+160, nawierzchnia bitumiczna szer.5,0 m)</t>
  </si>
  <si>
    <r>
      <t xml:space="preserve">„Modernizacja drogi powiatowej Nr 1751N odcinek Zalec– Użranki  – etap II” (1751N od km 2+160 do km 2+775 oraz 1753N od km 5+828 do 5+858 zmienna szerokość 5,0m – 5,70m, </t>
    </r>
    <r>
      <rPr>
        <sz val="10"/>
        <color rgb="FF000000"/>
        <rFont val="Arial"/>
        <family val="2"/>
        <charset val="238"/>
      </rPr>
      <t>aktualizacja organizacji ruchu)</t>
    </r>
  </si>
  <si>
    <t>„Przebudowa odcinka drogi powiatowej Nr 1618N -  etap I” (od km0+000 do km 1+366 nawierzchnia bitumiczna szer. 5,0m- 6,0m, aktualizacja organizacji ruchu)</t>
  </si>
  <si>
    <t>„Modernizacja odcinka drogi powiatowej Nr 1618N etap II”): ( od km 1+366 do km 2+561 nawierzchnia bitumiczna szer.5,0m -5,50m)</t>
  </si>
  <si>
    <t>„Przebudowa drogi powiatowej Nr 1757N odc. Gązwa – Sorkwity etap I” (od km 0+000 do km 0+506 - 506mb,  nawierzchnia bitumiczna szer. 5,5m, aktualizacja organizacji ruchu)</t>
  </si>
  <si>
    <t>Przebudowa drogi powiatowej nr 1799 N - I etaap</t>
  </si>
  <si>
    <t>Powiat Węgorzewski</t>
  </si>
  <si>
    <t>Rządowy Fundusz Rozwoju Drógm - 711254,19 oraz środki własne 335357,50</t>
  </si>
  <si>
    <t>Przebudowa dróg powiatowych nr 1756 N i 1758 N - etap II</t>
  </si>
  <si>
    <t>Rządowy Fundusz Rozwoju Drógm - 886877,99 oraz środki własne 395090,57</t>
  </si>
  <si>
    <t>Przebudowa dróg powiatowych nr 1756 N i 1758 N - etap III</t>
  </si>
  <si>
    <t>Dotacja celowa rządowego programu rozwoju północno - wschodnich obszarów przygranicznych na lata 2024-2030 - 1004202,74, środki własne 392514,28</t>
  </si>
  <si>
    <t>Remont drogi powiatowej Nr 1259N na odcinku Samin-Saminek (1,8 km)
Wykonano: wzmocnienie istniejącej nawierzchni warst. bitum., remont istniejących zjazdów, regulację rowów i  odwodnienia, zastosowano elementy brd</t>
  </si>
  <si>
    <t>ZDP Ostróda</t>
  </si>
  <si>
    <t>1 929 584,64 zł</t>
  </si>
  <si>
    <t>Rządowy Fundusz Rozwoju  Dróg  1 350 709,00 zł
Środki Powiatu Ostródzkiego 578 875,64 zł</t>
  </si>
  <si>
    <t>Przebudowa drogi powiatowej Nr 1219N  Etap II od km 14+270 do km 15+300 (1,06km)
Wykonano następujące roboty: ułożono nową nawierzchnię bitumiczną, wykonano zjazdy bitumiczne,  wykonano pobocza z destruktu,  zastosowano elementy bezpieczeństwa ruchu</t>
  </si>
  <si>
    <t>1 379 813,45 zł</t>
  </si>
  <si>
    <t>Środki Rezerwy Subwencji Ogólnej  979 668,00  zł
Udział partnera Gminy Miłomłyn  83 107,00 zł 
Środki Powiatu Ostródzkiego 317 038,45 zł  zł</t>
  </si>
  <si>
    <t>Przebudowa drogi powiatowej Nr 1219N - Etap III od km 14+225 do km 14+270 (0,45km)
Wykonano następujące roboty:  ułożono nową nawierzchnię bitumiczną,  wykonano pobocza z destruktu,  plantowanie skarp i korony nasypów</t>
  </si>
  <si>
    <t>47 878,00 zł</t>
  </si>
  <si>
    <t xml:space="preserve">Środki Rezerwy Subwencji Ogólnej 33 993,00 zł 
Środki Powiatu Ostródzkiego 13 885,00 zł </t>
  </si>
  <si>
    <t>Przebudowa mostu nad Kanałem Elbląskim w ciągu drogi powiatowej Nr 1219N Bramka – Tarda – Miłomłyn – Samborowo w km 22+438 (k/m. Liwa)
inwestycja w trakcie realizacji</t>
  </si>
  <si>
    <t>4 726 039,40 zł</t>
  </si>
  <si>
    <t xml:space="preserve">Środki Rezerwy Subwencji Ogólnej 3 350 197,00  zł 
Środki Powiatu Ostródzkiego 1 375 842,40 0 zł </t>
  </si>
  <si>
    <t xml:space="preserve">Modernizacja drogi powiatowej Nr 1183N w miejscowości Gulbity (1,0 km)
Wykonano następujące roboty: ułożono nową nawierzchnię bitumiczną,  wykonano chodniki i zjazdy,   zastosowano elementy bezpieczeństwa ruchu
</t>
  </si>
  <si>
    <t>1 935 920,37 zł</t>
  </si>
  <si>
    <t>Rządowy Fundusz Polski Ład: Programu Inwestycji Strategicznych 1 839 124,35 zł
Środki Powiatu Ostródzkiego - 96 796,02 zł</t>
  </si>
  <si>
    <t>Przebudowa ulicy Leśnej w Morągu (0,8 km)
Wykonano następujące roboty:  wzmocniono istniejącą nawierzchnię,  azyle dla pieszych,  doświetlono dojścia do przejść dla pieszych,  przebudowano skrzyżowanie,  ,  zastosowano elementy brd</t>
  </si>
  <si>
    <t>2 472 918,54 zł</t>
  </si>
  <si>
    <t xml:space="preserve">Rządowy Fundusz Rozwoju  Dróg  1 731 042,00 zł 
Udział partnera – Gminy Morąg 319 006,00 zł 
Środki Powiatu Ostródzkiego 422 870,54 </t>
  </si>
  <si>
    <t xml:space="preserve">Modernizacja chodnika w ciągu drogi powiatowej Nr 1197N w miejscowości Kretowiny 0,51km)
W ramach zadania wykonano  chodnik  oraz zjazdy z kostki betonowej 
</t>
  </si>
  <si>
    <t xml:space="preserve">248 961,84 zł, </t>
  </si>
  <si>
    <t xml:space="preserve">
Udział partnera – Gminy Morąg 80 994,00 zł  
Środki Powiatu Ostródzkiego 167 967,84 zł </t>
  </si>
  <si>
    <t xml:space="preserve">Przebudowa dogi powiatowej Nr 1219N od km 30+400 do km 32-190 (1,79 km)
Wwykonano następujące roboty: nową konstrukcję nawierzchni, poszerzenia na łukach, poprawiono odwodnienie,  zastosowano elementy brd,
</t>
  </si>
  <si>
    <t>3 020 970,18 zł</t>
  </si>
  <si>
    <t xml:space="preserve">Rządowy Fundusz Rozwoju  Dróg  2 114 679,00 zł 
Udział partnera – Gminy  Miłomłyn 416 893,00 zł 
Środki Powiatu Ostródzkiego 489 398,18 zł </t>
  </si>
  <si>
    <t xml:space="preserve">Remont drogi powiatowej Nr 1259N na odcinku Kalbornia - Leszcz (1,3 km)
Wykonano roboty: wzmocniono istniejącą nawierzchnię, remont istniejących zjazdów, regulację rowów,  poszerzenia z kostki kamiennej na łukach,  zastosowano elementy brd.
</t>
  </si>
  <si>
    <t>1 394 499,99 zł</t>
  </si>
  <si>
    <t xml:space="preserve">Rządowy Fundusz Rozwoju  Dróg  906 424,00 zł 
Środki Powiatu Ostródzkiego 488 075,99 zł  </t>
  </si>
  <si>
    <t xml:space="preserve">Budowa kładki dla pieszych w miejscowości Mielno
Wykonano roboty: zamontowanie przęsła kładki, odtworzono chodnik z kostki  betonowej, wykonanie dojść do kładki,  zastosowano elementy brd,  doświetlono przejście dla pieszych
</t>
  </si>
  <si>
    <t>389 102,81 zł</t>
  </si>
  <si>
    <t xml:space="preserve">środki Rezerwy Subwencji Ogólnej 276 263,00 zł 
Środki Powiatu Ostródzkiego 112 839,81 zł </t>
  </si>
  <si>
    <t xml:space="preserve">
Wykonanie i montaż balustrady na stopniach schodowych przy wiadukcie 
ul. Drwęcka w Ostródzie
</t>
  </si>
  <si>
    <t xml:space="preserve">Środki Powiatu Ostródzkiego 23 370,00 zł </t>
  </si>
  <si>
    <t>Wykonanie oznakowania poziomego cienkowarstwowego z zastosowaniem mikrokul   -miasto Ostróda  (11 900,44 m2)</t>
  </si>
  <si>
    <t xml:space="preserve">Środki Powiatu Ostródzkiego 159 834,34 zł </t>
  </si>
  <si>
    <t>Wykonanie oznakowania poziomego cienkowarstwowego z zastosowaniem mikrokul   -miasto i gmina Miłomłyn, gmina Dąbrówno, gmina Grunwald
 (9 679,80 m2)</t>
  </si>
  <si>
    <t xml:space="preserve">Środki Powiatu Ostródzkiego 109 300,96 zł </t>
  </si>
  <si>
    <t>Wykonanie oznakowania poziomego cienkowarstwowego z zastosowaniem mikrokul   -miasto Morąg  (3 449,53 m2)</t>
  </si>
  <si>
    <t xml:space="preserve">Środki Powiatu Ostródzkiego 40 848,15 zł </t>
  </si>
  <si>
    <t>Wykonanie oznakowania poziomego cienkowarstwowego z zastosowaniem mikrokul   -gmina Morąg, gmina Łukta, gmina Małdyty, miasto i gmina Miłakowo  (3 786,62 m2)</t>
  </si>
  <si>
    <t xml:space="preserve">Środki Powiatu Ostródzkiego 44 200,07 zł </t>
  </si>
  <si>
    <t>Wykonanie konserwacji cząstkowych nawierzchni bitumicznych grysami na sucho z uzyciem emulsji asfaltowej- gmina i miasto Ostróda, gmina Miłomłyn (24 500m2)</t>
  </si>
  <si>
    <t xml:space="preserve">Środki Powiatu Ostródzkiego 539 416,50 zł </t>
  </si>
  <si>
    <t>Wykonanie konserwacji cząstkowych nawierzchni bitumicznych grysami na sucho z uzyciem emulsji asfaltowej- gmina Dąbrówno, gmina Grunwald 
(18 204m2)</t>
  </si>
  <si>
    <t xml:space="preserve">Środki Powiatu Ostródzkiego 400 797,470 zł </t>
  </si>
  <si>
    <t>Wykonanie konserwacji cząstkowych nawierzchni bitumicznych grysami na sucho z uzyciem emulsji asfaltowej- gmina i miasto Morąg, gmina Łukta 
(18 377m2)</t>
  </si>
  <si>
    <t xml:space="preserve">Środki Powiatu Ostródzkiego 507 453,29 zł </t>
  </si>
  <si>
    <t>Wykonanie konserwacji cząstkowych nawierzchni bitumicznych grysami na sucho z uzyciem emulsji asfaltowej- gmina Małdyty, gmina Miłakowo 
(15 481m2)</t>
  </si>
  <si>
    <t xml:space="preserve">Środki Powiatu Ostródzkiego 427 484,60 zł </t>
  </si>
  <si>
    <t>Lokalizacja progów zwalniających z kompletem oznakowania w ciągu dróg powiatowych na terenie Powiatu Ostródzkiego (14 kpl)</t>
  </si>
  <si>
    <t xml:space="preserve">Środki Powiatu Ostródzkiego 94 220,00 zł </t>
  </si>
  <si>
    <t xml:space="preserve">Koncepcja budowy ronda skrzyż. Jagiełły i Pieniężnego w Ostródzie oraz koncepcja budowy ronda skrzyż Chrobrego i Grunwaldzka w Ostródzie </t>
  </si>
  <si>
    <t>12 300,00 zł</t>
  </si>
  <si>
    <t xml:space="preserve">Środki Powiatu Ostródzkiego 12 300,00 zł </t>
  </si>
  <si>
    <t>Dokumentacja na budowę drogi dla pieszych i rowerów w ciągu ulicy Grunwaldzkiej w Ostródzie</t>
  </si>
  <si>
    <t xml:space="preserve">Udział partnera Miasto Ostróda 26 752,00 zł
Środki Powiatu Ostródzkiego 26 753,00 zł </t>
  </si>
  <si>
    <t xml:space="preserve">Dokumentacja na budowę drogi dla pieszych i rowerów w ciągu ulicy Jagiełły od ulicy Sportowej do ulicy Grunwaldzkiej w Ostródzie </t>
  </si>
  <si>
    <t xml:space="preserve">Udział partnera Miasto Ostróda 34 133,00 zł
Środki Powiatu Ostródzkiego 34 132,00 zł </t>
  </si>
  <si>
    <t xml:space="preserve">Dokumentacja na budowę drogi dla pieszych i drogi dla rowerów w ciągu ulicy Jagiełły odcinek od ulicy Czarnieckiego do ul. Kozietulskiego w Ostródzie </t>
  </si>
  <si>
    <t xml:space="preserve">Udział partnera Miasto Ostróda 32 287,00 zł
Środki Powiatu Ostródzkiego 32 288,00 zł </t>
  </si>
  <si>
    <t xml:space="preserve">Dokumentacja na budowę drogi dla pieszych i drogi dla rowerów w ciągu ulicy 11 Listopada i Jagiełły w Ostródzie </t>
  </si>
  <si>
    <t xml:space="preserve">Udział partnera Miasto Ostróda 43 358,00 zł
Środki Powiatu Ostródzkiego 43 357,00 zł </t>
  </si>
  <si>
    <t>Dokumentacja na budowę drogi dla pieszych i drogi dla rowerów w ciągu ulicy Mickiewicza w Ostródzie ( w trakcie realizacji)</t>
  </si>
  <si>
    <t>200 000,00 zł</t>
  </si>
  <si>
    <t xml:space="preserve">Udział partnera Miasto Ostróda 100 000,00 zł
Środki Powiatu Ostródzkiego 100 000,00 zł </t>
  </si>
  <si>
    <t>Dokumentacja na przebudowę mostu w m. Zamkowy Młyn</t>
  </si>
  <si>
    <t>73 650,00 zł</t>
  </si>
  <si>
    <t xml:space="preserve">Środki Powiatu Ostródzkiego 73 650,00 zł </t>
  </si>
  <si>
    <t xml:space="preserve"> Program wieloletni „Rządowy program rozwoju północno-wschodnich  obszarów przygranicznych na lata 2024–2030”, działanie nr1 , pn. Poprawa infrastruktury drogowej oraz infrastruktury towarzyszącej i poprawa bezpieczeństwa drogowego</t>
  </si>
  <si>
    <t>3. Dane teleadresowe Sekretariatu Wojewódzkiej Rady BRD</t>
  </si>
  <si>
    <t>Marek Bojarski</t>
  </si>
  <si>
    <t>Dyrektor Wojewódzkiego Ośrodka Ruchu Drogowego - Regionalnego Centrum Bezpieczeństwa Ruchu Drogowego w Olsztynie</t>
  </si>
  <si>
    <t>89 538 11 40</t>
  </si>
  <si>
    <t>sekretariat@word.olsztyn.pl</t>
  </si>
  <si>
    <t>ul. Towarowa 17, 10-416 Olsztyn</t>
  </si>
  <si>
    <t>http://wrbrd.olsztyn.pl/</t>
  </si>
  <si>
    <t xml:space="preserve">Jacek  Śniady </t>
  </si>
  <si>
    <t xml:space="preserve">Kierownik Działu BRD i Szkoleń </t>
  </si>
  <si>
    <t>89 538 11 51</t>
  </si>
  <si>
    <t>j.sniady@word.olsztyn.pl</t>
  </si>
  <si>
    <t>Przebudowa oraz rozbudowa drogi powiatowej nr 1872N na odcinku Ełk - Kałeczyny (km 1+104 - 2+760)</t>
  </si>
  <si>
    <t>Powiat Ełcki - Powiatowy Zarząd Dróg w Ełku</t>
  </si>
  <si>
    <t>550 534,56 - wkład własny Powiatu Ełckiego 550 533,00 - Gmina Ełk                                                 2 512 762,13 - Rządowy Fundusz Rozwoju Dróg</t>
  </si>
  <si>
    <t>Przebudowa drogi powiatowej nr 1886N w obrębie m. Milewo i Turowo</t>
  </si>
  <si>
    <t>40 146,59 - wkład własny Powiatu Ełckiego                                                                                         1 967 182,66 - Rządowy Fundusz Polski Ład</t>
  </si>
  <si>
    <t>Oznakowanie poziome cienkowarstwowe na drogach powiatowych na terenie Powiatu Ełckiego</t>
  </si>
  <si>
    <t>57 502,15 - wkład własny Powiatu Ełckiego</t>
  </si>
  <si>
    <t>„Remont nawierzchni drogi powiatowej nr 1818N miejscowość Orzechówko (dł. odc. 1 300 mb; zer. 4,5 mb).”</t>
  </si>
  <si>
    <r>
      <t xml:space="preserve">807 310,50 </t>
    </r>
    <r>
      <rPr>
        <sz val="11"/>
        <color theme="1"/>
        <rFont val="Calibri"/>
        <family val="2"/>
        <charset val="238"/>
      </rPr>
      <t>zł.</t>
    </r>
  </si>
  <si>
    <t>Przebudows dr. Powiat. nr 1893N na długości 3,6 km</t>
  </si>
  <si>
    <t>Odnowa nawierzchni drogi powiatowej 1790N na odcinku Pogorzel - Drosze”</t>
  </si>
  <si>
    <r>
      <t xml:space="preserve">98 000,00 </t>
    </r>
    <r>
      <rPr>
        <sz val="11"/>
        <color theme="1"/>
        <rFont val="Calibri"/>
        <family val="2"/>
        <charset val="238"/>
      </rPr>
      <t>zł.</t>
    </r>
  </si>
  <si>
    <r>
      <t xml:space="preserve">1 541 736,80 </t>
    </r>
    <r>
      <rPr>
        <sz val="11"/>
        <color theme="1"/>
        <rFont val="Calibri"/>
        <family val="2"/>
        <charset val="238"/>
      </rPr>
      <t>zł.</t>
    </r>
  </si>
  <si>
    <t xml:space="preserve">Powiat Olecki - Powiatowy Zarząd Dróg </t>
  </si>
  <si>
    <t>Przebudowa drogi powiatowej nr 1816N przez miejscowość Świętajno</t>
  </si>
  <si>
    <r>
      <t xml:space="preserve">1 891 730,59 </t>
    </r>
    <r>
      <rPr>
        <sz val="11"/>
        <color theme="1"/>
        <rFont val="Calibri"/>
        <family val="2"/>
        <charset val="238"/>
      </rPr>
      <t>zł.</t>
    </r>
  </si>
  <si>
    <t>Przebudowa chodnika miejscowoścć Stożne</t>
  </si>
  <si>
    <r>
      <t xml:space="preserve">171 686,23 </t>
    </r>
    <r>
      <rPr>
        <sz val="11"/>
        <color theme="1"/>
        <rFont val="Calibri"/>
        <family val="2"/>
        <charset val="238"/>
      </rPr>
      <t>zł.</t>
    </r>
  </si>
  <si>
    <t>Przebudowa mostu na drodze Nr 1746N w msc. Czerwony Dwór</t>
  </si>
  <si>
    <r>
      <t xml:space="preserve">928 313,77 </t>
    </r>
    <r>
      <rPr>
        <sz val="11"/>
        <color theme="1"/>
        <rFont val="Calibri"/>
        <family val="2"/>
        <charset val="238"/>
      </rPr>
      <t>zł.</t>
    </r>
  </si>
  <si>
    <t>Z Bocianem przez EGO! - utworzenie subregionalnego szlaku rowerowego</t>
  </si>
  <si>
    <t>788 658,22 zł.</t>
  </si>
  <si>
    <t>Remont chodnika i przejścia dla pieszych w miejscowości Dunajek</t>
  </si>
  <si>
    <t>13 530,00 zł.</t>
  </si>
  <si>
    <t>Remont przejścia dla pieszych ul. Kolejowa w Olecku</t>
  </si>
  <si>
    <t>14 218,80 zł.</t>
  </si>
  <si>
    <t xml:space="preserve">Wkład własny: 49 000,00 zł.
Gmina Olecko: 49 000,00 zł. </t>
  </si>
  <si>
    <t xml:space="preserve">Rządowy Fundusz Rozwoju Dróg: 1 079 215,76 zł. Wkład własny:
231 260,52 zł. Gmina Kowale Oleckie: 231 260,52 zł. </t>
  </si>
  <si>
    <r>
      <t>Wkład własny:</t>
    </r>
    <r>
      <rPr>
        <sz val="12"/>
        <color theme="1"/>
        <rFont val="Calibri"/>
        <family val="2"/>
        <charset val="238"/>
      </rPr>
      <t xml:space="preserve"> 403 655,25 zł. </t>
    </r>
    <r>
      <rPr>
        <u/>
        <sz val="12"/>
        <color theme="1"/>
        <rFont val="Calibri"/>
        <family val="2"/>
        <charset val="238"/>
      </rPr>
      <t xml:space="preserve"> Gmina Świętajno: 403 655,25 z</t>
    </r>
  </si>
  <si>
    <t>RFRD: 
1 324 211,41 zł. 
Wkład własny: 283 759,59 zł. 
Gmina Świętajno:
283 759,59 zł.</t>
  </si>
  <si>
    <t>Rezerwa subwencji ogólnej:
34 409,96 zł.
Wkład własny:
68 638,14 zł.
Gmina Kowale Oleckie:
68 638,13 zł.</t>
  </si>
  <si>
    <t xml:space="preserve">Rezerwa subwencji ogólnej:
445 598,04 zł. 
Wkład własny:
248 897,75 zł.
Gmina Kowale Oleckie:
233 817,98 zł. </t>
  </si>
  <si>
    <t>Wkład własny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</si>
</sst>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zł&quot;;[Red]\-#,##0\ &quot;zł&quot;"/>
    <numFmt numFmtId="8" formatCode="#,##0.00\ &quot;zł&quot;;[Red]\-#,##0.00\ &quot;zł&quot;"/>
    <numFmt numFmtId="164" formatCode="#,##0.00\ &quot;zł&quot;"/>
    <numFmt numFmtId="165" formatCode="#,##0\ &quot;zł&quot;"/>
    <numFmt numFmtId="166" formatCode="#,##0.00&quot; zł&quot;"/>
  </numFmts>
  <fonts count="29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i/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242424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u/>
      <sz val="11"/>
      <color theme="1"/>
      <name val="Calibri"/>
      <family val="2"/>
      <charset val="238"/>
    </font>
    <font>
      <u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7" fillId="3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8" fillId="0" borderId="2" xfId="0" applyFont="1" applyBorder="1" applyAlignment="1" applyProtection="1">
      <alignment horizontal="left" vertical="top" wrapText="1"/>
      <protection locked="0"/>
    </xf>
    <xf numFmtId="164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0" fillId="0" borderId="2" xfId="0" applyBorder="1"/>
    <xf numFmtId="0" fontId="11" fillId="0" borderId="2" xfId="0" applyFont="1" applyBorder="1"/>
    <xf numFmtId="0" fontId="3" fillId="0" borderId="2" xfId="0" applyFont="1" applyBorder="1" applyAlignment="1">
      <alignment horizontal="justify" vertical="center"/>
    </xf>
    <xf numFmtId="0" fontId="12" fillId="0" borderId="2" xfId="0" applyFont="1" applyBorder="1"/>
    <xf numFmtId="0" fontId="3" fillId="0" borderId="2" xfId="0" applyFont="1" applyBorder="1" applyAlignment="1">
      <alignment vertical="center"/>
    </xf>
    <xf numFmtId="0" fontId="12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1" fillId="0" borderId="0" xfId="0" applyFont="1"/>
    <xf numFmtId="0" fontId="3" fillId="0" borderId="16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top" wrapText="1"/>
      <protection locked="0"/>
    </xf>
    <xf numFmtId="164" fontId="10" fillId="0" borderId="2" xfId="0" applyNumberFormat="1" applyFont="1" applyBorder="1" applyAlignment="1" applyProtection="1">
      <alignment horizontal="center" vertical="top" wrapText="1"/>
      <protection locked="0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2" xfId="0" applyFont="1" applyBorder="1" applyAlignment="1" applyProtection="1">
      <alignment horizontal="left" vertical="center" wrapText="1" readingOrder="1"/>
      <protection locked="0"/>
    </xf>
    <xf numFmtId="2" fontId="3" fillId="0" borderId="2" xfId="0" applyNumberFormat="1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horizontal="left" vertical="center" wrapText="1" readingOrder="1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166" fontId="3" fillId="0" borderId="2" xfId="0" applyNumberFormat="1" applyFont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6" fontId="3" fillId="0" borderId="7" xfId="0" applyNumberFormat="1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8" fillId="0" borderId="3" xfId="0" applyFont="1" applyBorder="1" applyAlignment="1" applyProtection="1">
      <alignment horizontal="center" vertical="center" wrapText="1"/>
      <protection locked="0" hidden="1"/>
    </xf>
    <xf numFmtId="0" fontId="9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8" fillId="0" borderId="24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20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left" vertical="center" wrapText="1"/>
      <protection locked="0"/>
    </xf>
    <xf numFmtId="2" fontId="8" fillId="0" borderId="2" xfId="0" applyNumberFormat="1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>
      <alignment vertical="center" wrapText="1"/>
    </xf>
    <xf numFmtId="0" fontId="8" fillId="0" borderId="16" xfId="0" applyFont="1" applyBorder="1" applyAlignment="1" applyProtection="1">
      <alignment horizontal="left" vertical="center" wrapText="1"/>
      <protection locked="0"/>
    </xf>
    <xf numFmtId="2" fontId="8" fillId="0" borderId="16" xfId="0" applyNumberFormat="1" applyFont="1" applyBorder="1" applyAlignment="1" applyProtection="1">
      <alignment horizontal="left" vertical="center" wrapText="1"/>
      <protection locked="0"/>
    </xf>
    <xf numFmtId="8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16" xfId="0" applyNumberFormat="1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 hidden="1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>
      <alignment horizontal="center" vertical="center"/>
    </xf>
    <xf numFmtId="2" fontId="8" fillId="0" borderId="7" xfId="0" applyNumberFormat="1" applyFont="1" applyBorder="1" applyAlignment="1" applyProtection="1">
      <alignment horizontal="left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 hidden="1"/>
    </xf>
    <xf numFmtId="2" fontId="15" fillId="0" borderId="0" xfId="0" applyNumberFormat="1" applyFont="1" applyAlignment="1">
      <alignment horizontal="center" vertical="center" wrapText="1"/>
    </xf>
    <xf numFmtId="2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>
      <alignment horizontal="center" vertical="top" wrapText="1"/>
    </xf>
    <xf numFmtId="164" fontId="3" fillId="0" borderId="22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12" fillId="4" borderId="2" xfId="0" applyFont="1" applyFill="1" applyBorder="1" applyAlignment="1">
      <alignment horizontal="right" vertical="center"/>
    </xf>
    <xf numFmtId="0" fontId="12" fillId="0" borderId="2" xfId="0" applyFont="1" applyBorder="1" applyProtection="1">
      <protection locked="0"/>
    </xf>
    <xf numFmtId="0" fontId="21" fillId="0" borderId="0" xfId="0" applyFont="1"/>
    <xf numFmtId="0" fontId="3" fillId="0" borderId="2" xfId="0" applyFont="1" applyBorder="1" applyAlignment="1" applyProtection="1">
      <alignment horizontal="center" vertical="top" wrapText="1"/>
      <protection locked="0"/>
    </xf>
    <xf numFmtId="6" fontId="3" fillId="0" borderId="2" xfId="0" applyNumberFormat="1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vertical="center"/>
    </xf>
    <xf numFmtId="0" fontId="23" fillId="0" borderId="1" xfId="0" applyFont="1" applyBorder="1" applyAlignment="1" applyProtection="1">
      <alignment horizontal="left" vertical="center" wrapText="1"/>
      <protection locked="0"/>
    </xf>
    <xf numFmtId="0" fontId="24" fillId="0" borderId="26" xfId="0" applyFont="1" applyBorder="1" applyAlignment="1" applyProtection="1">
      <alignment horizontal="center" vertical="center" wrapText="1"/>
      <protection locked="0"/>
    </xf>
    <xf numFmtId="164" fontId="25" fillId="0" borderId="27" xfId="0" applyNumberFormat="1" applyFont="1" applyBorder="1" applyAlignment="1">
      <alignment horizontal="center" vertical="center" wrapText="1"/>
    </xf>
    <xf numFmtId="0" fontId="24" fillId="0" borderId="15" xfId="0" applyFont="1" applyBorder="1" applyAlignment="1" applyProtection="1">
      <alignment horizontal="left" vertical="center" wrapText="1"/>
      <protection locked="0"/>
    </xf>
    <xf numFmtId="0" fontId="24" fillId="0" borderId="1" xfId="0" applyFont="1" applyBorder="1" applyAlignment="1" applyProtection="1">
      <alignment horizontal="left" vertical="center" wrapText="1"/>
      <protection locked="0"/>
    </xf>
    <xf numFmtId="0" fontId="24" fillId="0" borderId="2" xfId="0" applyFont="1" applyBorder="1" applyAlignment="1" applyProtection="1">
      <alignment horizontal="center" vertical="center" wrapText="1"/>
      <protection locked="0"/>
    </xf>
    <xf numFmtId="164" fontId="24" fillId="0" borderId="28" xfId="0" applyNumberFormat="1" applyFont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 applyProtection="1">
      <alignment horizontal="left" vertical="center" wrapText="1"/>
      <protection locked="0"/>
    </xf>
    <xf numFmtId="164" fontId="24" fillId="0" borderId="2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/>
    <xf numFmtId="0" fontId="16" fillId="0" borderId="2" xfId="0" applyFont="1" applyBorder="1"/>
    <xf numFmtId="0" fontId="1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5" fillId="0" borderId="2" xfId="0" applyFont="1" applyBorder="1"/>
    <xf numFmtId="0" fontId="9" fillId="0" borderId="2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26" fillId="0" borderId="0" xfId="0" applyFont="1"/>
    <xf numFmtId="0" fontId="27" fillId="0" borderId="2" xfId="0" applyFont="1" applyBorder="1" applyAlignment="1">
      <alignment vertical="center"/>
    </xf>
    <xf numFmtId="0" fontId="27" fillId="0" borderId="2" xfId="0" applyFont="1" applyBorder="1" applyAlignment="1">
      <alignment wrapText="1"/>
    </xf>
    <xf numFmtId="0" fontId="12" fillId="0" borderId="2" xfId="0" applyFont="1" applyBorder="1" applyAlignment="1" applyProtection="1">
      <alignment horizontal="left" wrapText="1"/>
      <protection locked="0"/>
    </xf>
    <xf numFmtId="0" fontId="22" fillId="5" borderId="2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top"/>
      <protection locked="0" hidden="1"/>
    </xf>
    <xf numFmtId="0" fontId="6" fillId="0" borderId="5" xfId="0" applyFont="1" applyBorder="1" applyAlignment="1" applyProtection="1">
      <alignment horizontal="center" vertical="top"/>
      <protection locked="0" hidden="1"/>
    </xf>
    <xf numFmtId="0" fontId="6" fillId="0" borderId="12" xfId="0" applyFont="1" applyBorder="1" applyAlignment="1" applyProtection="1">
      <alignment horizontal="center" vertical="top"/>
      <protection locked="0" hidden="1"/>
    </xf>
    <xf numFmtId="0" fontId="3" fillId="0" borderId="16" xfId="0" applyFont="1" applyBorder="1" applyAlignment="1" applyProtection="1">
      <alignment horizontal="center" vertical="center" wrapText="1" readingOrder="1"/>
      <protection locked="0"/>
    </xf>
    <xf numFmtId="0" fontId="3" fillId="0" borderId="20" xfId="0" applyFont="1" applyBorder="1" applyAlignment="1" applyProtection="1">
      <alignment horizontal="center" vertical="center" wrapText="1" readingOrder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 hidden="1"/>
    </xf>
    <xf numFmtId="0" fontId="5" fillId="0" borderId="21" xfId="0" applyFont="1" applyBorder="1" applyAlignment="1" applyProtection="1">
      <alignment horizontal="center" vertical="center" wrapText="1"/>
      <protection locked="0" hidden="1"/>
    </xf>
    <xf numFmtId="0" fontId="3" fillId="0" borderId="17" xfId="0" applyFont="1" applyBorder="1" applyAlignment="1" applyProtection="1">
      <alignment horizontal="center" vertical="center" wrapText="1" readingOrder="1"/>
      <protection locked="0"/>
    </xf>
    <xf numFmtId="0" fontId="3" fillId="0" borderId="19" xfId="0" applyFont="1" applyBorder="1" applyAlignment="1" applyProtection="1">
      <alignment horizontal="center" vertical="center" wrapText="1" readingOrder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20" fillId="0" borderId="2" xfId="1" applyBorder="1" applyAlignment="1" applyProtection="1">
      <alignment horizontal="left" wrapText="1"/>
      <protection locked="0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 wrapText="1" readingOrder="1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.sniady@word.olsztyn.pl" TargetMode="External"/><Relationship Id="rId1" Type="http://schemas.openxmlformats.org/officeDocument/2006/relationships/hyperlink" Target="http://wrbrd.olsztyn.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AMK65805"/>
  <sheetViews>
    <sheetView showGridLines="0" tabSelected="1" topLeftCell="A286" zoomScale="70" zoomScaleNormal="70" workbookViewId="0">
      <selection activeCell="A288" sqref="A288"/>
    </sheetView>
  </sheetViews>
  <sheetFormatPr defaultColWidth="0" defaultRowHeight="12.75" zeroHeight="1"/>
  <cols>
    <col min="1" max="1" width="54" style="3" customWidth="1"/>
    <col min="2" max="2" width="40.625" style="16" customWidth="1"/>
    <col min="3" max="3" width="16.5" style="16" customWidth="1"/>
    <col min="4" max="4" width="33.625" style="16" customWidth="1"/>
    <col min="5" max="5" width="16" style="16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135" t="s">
        <v>55</v>
      </c>
      <c r="B1" s="136"/>
      <c r="C1" s="136"/>
      <c r="D1" s="136"/>
      <c r="E1" s="137"/>
    </row>
    <row r="2" spans="1:5" ht="20.25" customHeight="1" thickBot="1">
      <c r="A2" s="138" t="s">
        <v>50</v>
      </c>
      <c r="B2" s="139"/>
      <c r="C2" s="139"/>
      <c r="D2" s="139"/>
      <c r="E2" s="140"/>
    </row>
    <row r="3" spans="1:5" ht="33" customHeight="1">
      <c r="A3" s="150" t="s">
        <v>54</v>
      </c>
      <c r="B3" s="151"/>
      <c r="C3" s="151"/>
      <c r="D3" s="151"/>
      <c r="E3" s="152"/>
    </row>
    <row r="4" spans="1:5" ht="24">
      <c r="A4" s="4" t="s">
        <v>34</v>
      </c>
      <c r="B4" s="5" t="s">
        <v>32</v>
      </c>
      <c r="C4" s="5" t="s">
        <v>31</v>
      </c>
      <c r="D4" s="5" t="s">
        <v>33</v>
      </c>
      <c r="E4" s="6" t="s">
        <v>20</v>
      </c>
    </row>
    <row r="5" spans="1:5" ht="45.75" customHeight="1">
      <c r="A5" s="18" t="s">
        <v>56</v>
      </c>
      <c r="B5" s="18" t="s">
        <v>57</v>
      </c>
      <c r="C5" s="40">
        <v>2000</v>
      </c>
      <c r="D5" s="18" t="s">
        <v>58</v>
      </c>
      <c r="E5" s="19" t="s">
        <v>25</v>
      </c>
    </row>
    <row r="6" spans="1:5" ht="57" customHeight="1">
      <c r="A6" s="18" t="s">
        <v>59</v>
      </c>
      <c r="B6" s="18" t="s">
        <v>60</v>
      </c>
      <c r="C6" s="40">
        <v>3500</v>
      </c>
      <c r="D6" s="18" t="s">
        <v>58</v>
      </c>
      <c r="E6" s="19" t="s">
        <v>25</v>
      </c>
    </row>
    <row r="7" spans="1:5" ht="54.75" customHeight="1">
      <c r="A7" s="18" t="s">
        <v>61</v>
      </c>
      <c r="B7" s="18" t="s">
        <v>62</v>
      </c>
      <c r="C7" s="40">
        <v>8800</v>
      </c>
      <c r="D7" s="18" t="s">
        <v>58</v>
      </c>
      <c r="E7" s="20" t="s">
        <v>23</v>
      </c>
    </row>
    <row r="8" spans="1:5" ht="56.25" customHeight="1">
      <c r="A8" s="18" t="s">
        <v>63</v>
      </c>
      <c r="B8" s="18" t="s">
        <v>60</v>
      </c>
      <c r="C8" s="40">
        <v>25000</v>
      </c>
      <c r="D8" s="18" t="s">
        <v>58</v>
      </c>
      <c r="E8" s="20" t="s">
        <v>25</v>
      </c>
    </row>
    <row r="9" spans="1:5" ht="39.75" customHeight="1">
      <c r="A9" s="18" t="s">
        <v>64</v>
      </c>
      <c r="B9" s="18" t="s">
        <v>65</v>
      </c>
      <c r="C9" s="40">
        <v>15000</v>
      </c>
      <c r="D9" s="18" t="s">
        <v>58</v>
      </c>
      <c r="E9" s="20" t="s">
        <v>23</v>
      </c>
    </row>
    <row r="10" spans="1:5" ht="45" customHeight="1">
      <c r="A10" s="21" t="s">
        <v>66</v>
      </c>
      <c r="B10" s="18" t="s">
        <v>67</v>
      </c>
      <c r="C10" s="40">
        <v>2500</v>
      </c>
      <c r="D10" s="18" t="s">
        <v>68</v>
      </c>
      <c r="E10" s="20" t="s">
        <v>23</v>
      </c>
    </row>
    <row r="11" spans="1:5" ht="28.5" customHeight="1">
      <c r="A11" s="22" t="s">
        <v>69</v>
      </c>
      <c r="B11" s="18" t="s">
        <v>60</v>
      </c>
      <c r="C11" s="40">
        <v>3000</v>
      </c>
      <c r="D11" s="18" t="s">
        <v>60</v>
      </c>
      <c r="E11" s="20" t="s">
        <v>23</v>
      </c>
    </row>
    <row r="12" spans="1:5" ht="33" customHeight="1">
      <c r="A12" s="23" t="s">
        <v>70</v>
      </c>
      <c r="B12" s="12" t="s">
        <v>71</v>
      </c>
      <c r="C12" s="40">
        <v>3000</v>
      </c>
      <c r="D12" s="18" t="s">
        <v>72</v>
      </c>
      <c r="E12" s="20" t="s">
        <v>24</v>
      </c>
    </row>
    <row r="13" spans="1:5" ht="44.25" customHeight="1">
      <c r="A13" s="18" t="s">
        <v>73</v>
      </c>
      <c r="B13" s="18" t="s">
        <v>67</v>
      </c>
      <c r="C13" s="40">
        <v>4000</v>
      </c>
      <c r="D13" s="18" t="s">
        <v>58</v>
      </c>
      <c r="E13" s="20" t="s">
        <v>23</v>
      </c>
    </row>
    <row r="14" spans="1:5" ht="57.75" customHeight="1">
      <c r="A14" s="12" t="s">
        <v>74</v>
      </c>
      <c r="B14" s="18" t="s">
        <v>60</v>
      </c>
      <c r="C14" s="40">
        <v>12000</v>
      </c>
      <c r="D14" s="18" t="s">
        <v>58</v>
      </c>
      <c r="E14" s="20" t="s">
        <v>23</v>
      </c>
    </row>
    <row r="15" spans="1:5" ht="47.25" customHeight="1">
      <c r="A15" s="18" t="s">
        <v>75</v>
      </c>
      <c r="B15" s="18" t="s">
        <v>67</v>
      </c>
      <c r="C15" s="40"/>
      <c r="D15" s="18" t="s">
        <v>58</v>
      </c>
      <c r="E15" s="20" t="s">
        <v>22</v>
      </c>
    </row>
    <row r="16" spans="1:5" ht="44.25" customHeight="1">
      <c r="A16" s="18" t="s">
        <v>76</v>
      </c>
      <c r="B16" s="18" t="s">
        <v>67</v>
      </c>
      <c r="C16" s="40">
        <v>6000</v>
      </c>
      <c r="D16" s="18" t="s">
        <v>58</v>
      </c>
      <c r="E16" s="20" t="s">
        <v>23</v>
      </c>
    </row>
    <row r="17" spans="1:5" ht="32.25" customHeight="1">
      <c r="A17" s="24" t="s">
        <v>77</v>
      </c>
      <c r="B17" s="12" t="s">
        <v>78</v>
      </c>
      <c r="C17" s="40"/>
      <c r="D17" s="18"/>
      <c r="E17" s="20" t="s">
        <v>23</v>
      </c>
    </row>
    <row r="18" spans="1:5" ht="47.25" customHeight="1">
      <c r="A18" s="25" t="s">
        <v>79</v>
      </c>
      <c r="B18" s="12" t="s">
        <v>80</v>
      </c>
      <c r="C18" s="40"/>
      <c r="D18" s="18"/>
      <c r="E18" s="20" t="s">
        <v>23</v>
      </c>
    </row>
    <row r="19" spans="1:5" ht="46.5" customHeight="1">
      <c r="A19" s="25" t="s">
        <v>81</v>
      </c>
      <c r="B19" s="12" t="s">
        <v>82</v>
      </c>
      <c r="C19" s="110">
        <v>400</v>
      </c>
      <c r="D19" s="12" t="s">
        <v>83</v>
      </c>
      <c r="E19" s="20" t="s">
        <v>23</v>
      </c>
    </row>
    <row r="20" spans="1:5" ht="36" customHeight="1">
      <c r="A20" s="25" t="s">
        <v>84</v>
      </c>
      <c r="B20" s="12" t="s">
        <v>85</v>
      </c>
      <c r="C20" s="110">
        <v>600</v>
      </c>
      <c r="D20" s="12" t="s">
        <v>83</v>
      </c>
      <c r="E20" s="20" t="s">
        <v>23</v>
      </c>
    </row>
    <row r="21" spans="1:5" ht="34.5" customHeight="1">
      <c r="A21" s="25" t="s">
        <v>86</v>
      </c>
      <c r="B21" s="12" t="s">
        <v>87</v>
      </c>
      <c r="C21" s="110">
        <v>11544.95</v>
      </c>
      <c r="D21" s="12" t="s">
        <v>83</v>
      </c>
      <c r="E21" s="20" t="s">
        <v>23</v>
      </c>
    </row>
    <row r="22" spans="1:5" ht="47.25" customHeight="1">
      <c r="A22" s="25" t="s">
        <v>88</v>
      </c>
      <c r="B22" s="12" t="s">
        <v>87</v>
      </c>
      <c r="C22" s="110">
        <v>1980.28</v>
      </c>
      <c r="D22" s="12" t="s">
        <v>83</v>
      </c>
      <c r="E22" s="26" t="s">
        <v>25</v>
      </c>
    </row>
    <row r="23" spans="1:5" ht="41.25" customHeight="1">
      <c r="A23" s="25" t="s">
        <v>89</v>
      </c>
      <c r="B23" s="12" t="s">
        <v>90</v>
      </c>
      <c r="C23" s="110">
        <v>400</v>
      </c>
      <c r="D23" s="12" t="s">
        <v>83</v>
      </c>
      <c r="E23" s="20" t="s">
        <v>23</v>
      </c>
    </row>
    <row r="24" spans="1:5" ht="30.75" customHeight="1">
      <c r="A24" s="25" t="s">
        <v>91</v>
      </c>
      <c r="B24" s="12" t="s">
        <v>92</v>
      </c>
      <c r="C24" s="40">
        <v>2000</v>
      </c>
      <c r="D24" s="12" t="s">
        <v>83</v>
      </c>
      <c r="E24" s="20" t="s">
        <v>23</v>
      </c>
    </row>
    <row r="25" spans="1:5" ht="33.75" customHeight="1">
      <c r="A25" s="25" t="s">
        <v>93</v>
      </c>
      <c r="B25" s="12" t="s">
        <v>94</v>
      </c>
      <c r="C25" s="110">
        <v>500</v>
      </c>
      <c r="D25" s="12" t="s">
        <v>83</v>
      </c>
      <c r="E25" s="20" t="s">
        <v>23</v>
      </c>
    </row>
    <row r="26" spans="1:5" ht="32.25" customHeight="1">
      <c r="A26" s="25" t="s">
        <v>95</v>
      </c>
      <c r="B26" s="12" t="s">
        <v>96</v>
      </c>
      <c r="C26" s="40">
        <v>503.71</v>
      </c>
      <c r="D26" s="12" t="s">
        <v>83</v>
      </c>
      <c r="E26" s="20" t="s">
        <v>23</v>
      </c>
    </row>
    <row r="27" spans="1:5" ht="29.25" customHeight="1">
      <c r="A27" s="25" t="s">
        <v>97</v>
      </c>
      <c r="B27" s="12" t="s">
        <v>98</v>
      </c>
      <c r="C27" s="40">
        <v>800</v>
      </c>
      <c r="D27" s="12" t="s">
        <v>83</v>
      </c>
      <c r="E27" s="20" t="s">
        <v>23</v>
      </c>
    </row>
    <row r="28" spans="1:5" ht="31.5" customHeight="1">
      <c r="A28" s="25" t="s">
        <v>99</v>
      </c>
      <c r="B28" s="12" t="s">
        <v>100</v>
      </c>
      <c r="C28" s="40"/>
      <c r="D28" s="12" t="s">
        <v>83</v>
      </c>
      <c r="E28" s="20" t="s">
        <v>23</v>
      </c>
    </row>
    <row r="29" spans="1:5" ht="32.25" customHeight="1">
      <c r="A29" s="25" t="s">
        <v>101</v>
      </c>
      <c r="B29" s="12" t="s">
        <v>102</v>
      </c>
      <c r="C29" s="40"/>
      <c r="D29" s="12" t="s">
        <v>83</v>
      </c>
      <c r="E29" s="20" t="s">
        <v>23</v>
      </c>
    </row>
    <row r="30" spans="1:5" ht="30" customHeight="1">
      <c r="A30" s="25" t="s">
        <v>103</v>
      </c>
      <c r="B30" s="12" t="s">
        <v>104</v>
      </c>
      <c r="C30" s="111"/>
      <c r="D30" s="12" t="s">
        <v>83</v>
      </c>
      <c r="E30" s="20" t="s">
        <v>23</v>
      </c>
    </row>
    <row r="31" spans="1:5" ht="28.5" customHeight="1">
      <c r="A31" s="25" t="s">
        <v>105</v>
      </c>
      <c r="B31" s="12" t="s">
        <v>104</v>
      </c>
      <c r="C31" s="40"/>
      <c r="D31" s="12" t="s">
        <v>83</v>
      </c>
      <c r="E31" s="20" t="s">
        <v>23</v>
      </c>
    </row>
    <row r="32" spans="1:5" ht="30.75" customHeight="1">
      <c r="A32" s="25" t="s">
        <v>106</v>
      </c>
      <c r="B32" s="12" t="s">
        <v>107</v>
      </c>
      <c r="C32" s="40">
        <v>400</v>
      </c>
      <c r="D32" s="12" t="s">
        <v>83</v>
      </c>
      <c r="E32" s="20" t="s">
        <v>23</v>
      </c>
    </row>
    <row r="33" spans="1:5" ht="22.5" customHeight="1">
      <c r="A33" s="25" t="s">
        <v>108</v>
      </c>
      <c r="B33" s="12" t="s">
        <v>107</v>
      </c>
      <c r="C33" s="40">
        <v>1835.97</v>
      </c>
      <c r="D33" s="12" t="s">
        <v>83</v>
      </c>
      <c r="E33" s="20" t="s">
        <v>23</v>
      </c>
    </row>
    <row r="34" spans="1:5" ht="43.5" customHeight="1">
      <c r="A34" s="25" t="s">
        <v>109</v>
      </c>
      <c r="B34" s="12" t="s">
        <v>110</v>
      </c>
      <c r="C34" s="40">
        <v>2000</v>
      </c>
      <c r="D34" s="12" t="s">
        <v>83</v>
      </c>
      <c r="E34" s="20" t="s">
        <v>23</v>
      </c>
    </row>
    <row r="35" spans="1:5" ht="30" customHeight="1">
      <c r="A35" s="25" t="s">
        <v>111</v>
      </c>
      <c r="B35" s="12" t="s">
        <v>87</v>
      </c>
      <c r="C35" s="40"/>
      <c r="D35" s="12" t="s">
        <v>83</v>
      </c>
      <c r="E35" s="20" t="s">
        <v>23</v>
      </c>
    </row>
    <row r="36" spans="1:5" ht="27" customHeight="1">
      <c r="A36" s="25" t="s">
        <v>112</v>
      </c>
      <c r="B36" s="12" t="s">
        <v>113</v>
      </c>
      <c r="C36" s="40"/>
      <c r="D36" s="12" t="s">
        <v>83</v>
      </c>
      <c r="E36" s="20" t="s">
        <v>25</v>
      </c>
    </row>
    <row r="37" spans="1:5" ht="27.75" customHeight="1">
      <c r="A37" s="25" t="s">
        <v>114</v>
      </c>
      <c r="B37" s="12" t="s">
        <v>115</v>
      </c>
      <c r="C37" s="40">
        <v>503.71</v>
      </c>
      <c r="D37" s="12" t="s">
        <v>83</v>
      </c>
      <c r="E37" s="20" t="s">
        <v>23</v>
      </c>
    </row>
    <row r="38" spans="1:5" ht="45.75" customHeight="1">
      <c r="A38" s="12" t="s">
        <v>116</v>
      </c>
      <c r="B38" s="27" t="s">
        <v>87</v>
      </c>
      <c r="C38" s="40"/>
      <c r="D38" s="12" t="s">
        <v>83</v>
      </c>
      <c r="E38" s="20" t="s">
        <v>25</v>
      </c>
    </row>
    <row r="39" spans="1:5" ht="26.25" customHeight="1">
      <c r="A39" s="28" t="s">
        <v>117</v>
      </c>
      <c r="B39" s="29" t="s">
        <v>118</v>
      </c>
      <c r="C39" s="30">
        <v>3147177.21</v>
      </c>
      <c r="D39" s="51" t="s">
        <v>119</v>
      </c>
      <c r="E39" s="7" t="s">
        <v>22</v>
      </c>
    </row>
    <row r="40" spans="1:5" ht="58.5" customHeight="1">
      <c r="A40" s="31" t="s">
        <v>120</v>
      </c>
      <c r="B40" s="29" t="s">
        <v>118</v>
      </c>
      <c r="C40" s="30">
        <v>198597.87</v>
      </c>
      <c r="D40" s="51" t="s">
        <v>121</v>
      </c>
      <c r="E40" s="7" t="s">
        <v>22</v>
      </c>
    </row>
    <row r="41" spans="1:5" ht="56.25" customHeight="1">
      <c r="A41" s="31" t="s">
        <v>122</v>
      </c>
      <c r="B41" s="29" t="s">
        <v>118</v>
      </c>
      <c r="C41" s="30">
        <v>307746.87</v>
      </c>
      <c r="D41" s="51" t="s">
        <v>121</v>
      </c>
      <c r="E41" s="7" t="s">
        <v>22</v>
      </c>
    </row>
    <row r="42" spans="1:5" ht="57" customHeight="1">
      <c r="A42" s="31" t="s">
        <v>123</v>
      </c>
      <c r="B42" s="29" t="s">
        <v>118</v>
      </c>
      <c r="C42" s="30">
        <v>124518.25</v>
      </c>
      <c r="D42" s="51" t="s">
        <v>121</v>
      </c>
      <c r="E42" s="7" t="s">
        <v>22</v>
      </c>
    </row>
    <row r="43" spans="1:5" ht="81.75" customHeight="1">
      <c r="A43" s="32" t="s">
        <v>124</v>
      </c>
      <c r="B43" s="12" t="s">
        <v>125</v>
      </c>
      <c r="C43" s="30">
        <v>1765927.2</v>
      </c>
      <c r="D43" s="12" t="s">
        <v>485</v>
      </c>
      <c r="E43" s="7" t="s">
        <v>22</v>
      </c>
    </row>
    <row r="44" spans="1:5" ht="57.75" customHeight="1">
      <c r="A44" s="33" t="s">
        <v>126</v>
      </c>
      <c r="B44" s="34" t="s">
        <v>127</v>
      </c>
      <c r="C44" s="11"/>
      <c r="D44" s="71" t="s">
        <v>128</v>
      </c>
      <c r="E44" s="7" t="s">
        <v>22</v>
      </c>
    </row>
    <row r="45" spans="1:5" ht="58.5" customHeight="1">
      <c r="A45" s="35" t="s">
        <v>129</v>
      </c>
      <c r="B45" s="34" t="s">
        <v>127</v>
      </c>
      <c r="C45" s="30"/>
      <c r="D45" s="51" t="s">
        <v>128</v>
      </c>
      <c r="E45" s="7" t="s">
        <v>22</v>
      </c>
    </row>
    <row r="46" spans="1:5" ht="51" customHeight="1">
      <c r="A46" s="35" t="s">
        <v>130</v>
      </c>
      <c r="B46" s="34" t="s">
        <v>127</v>
      </c>
      <c r="C46" s="30"/>
      <c r="D46" s="51" t="s">
        <v>128</v>
      </c>
      <c r="E46" s="7" t="s">
        <v>22</v>
      </c>
    </row>
    <row r="47" spans="1:5" ht="57" customHeight="1">
      <c r="A47" s="35" t="s">
        <v>131</v>
      </c>
      <c r="B47" s="34" t="s">
        <v>127</v>
      </c>
      <c r="C47" s="30"/>
      <c r="D47" s="51" t="s">
        <v>128</v>
      </c>
      <c r="E47" s="7" t="s">
        <v>22</v>
      </c>
    </row>
    <row r="48" spans="1:5" ht="42.75" customHeight="1">
      <c r="A48" s="35" t="s">
        <v>132</v>
      </c>
      <c r="B48" s="34" t="s">
        <v>127</v>
      </c>
      <c r="C48" s="30"/>
      <c r="D48" s="51" t="s">
        <v>128</v>
      </c>
      <c r="E48" s="7" t="s">
        <v>22</v>
      </c>
    </row>
    <row r="49" spans="1:5" ht="60" customHeight="1">
      <c r="A49" s="35" t="s">
        <v>133</v>
      </c>
      <c r="B49" s="34" t="s">
        <v>127</v>
      </c>
      <c r="C49" s="30"/>
      <c r="D49" s="51" t="s">
        <v>128</v>
      </c>
      <c r="E49" s="7" t="s">
        <v>22</v>
      </c>
    </row>
    <row r="50" spans="1:5" ht="42.75" customHeight="1">
      <c r="A50" s="35" t="s">
        <v>134</v>
      </c>
      <c r="B50" s="34" t="s">
        <v>127</v>
      </c>
      <c r="C50" s="30"/>
      <c r="D50" s="51" t="s">
        <v>128</v>
      </c>
      <c r="E50" s="7" t="s">
        <v>22</v>
      </c>
    </row>
    <row r="51" spans="1:5" ht="38.25" customHeight="1">
      <c r="A51" s="35" t="s">
        <v>135</v>
      </c>
      <c r="B51" s="34" t="s">
        <v>127</v>
      </c>
      <c r="C51" s="30"/>
      <c r="D51" s="51" t="s">
        <v>128</v>
      </c>
      <c r="E51" s="7" t="s">
        <v>22</v>
      </c>
    </row>
    <row r="52" spans="1:5" ht="27.75" customHeight="1">
      <c r="A52" s="36" t="s">
        <v>136</v>
      </c>
      <c r="B52" s="34" t="s">
        <v>127</v>
      </c>
      <c r="C52" s="30"/>
      <c r="D52" s="51" t="s">
        <v>137</v>
      </c>
      <c r="E52" s="7" t="s">
        <v>23</v>
      </c>
    </row>
    <row r="53" spans="1:5" ht="28.5" customHeight="1">
      <c r="A53" s="36" t="s">
        <v>138</v>
      </c>
      <c r="B53" s="34" t="s">
        <v>127</v>
      </c>
      <c r="C53" s="30"/>
      <c r="D53" s="51" t="s">
        <v>137</v>
      </c>
      <c r="E53" s="7" t="s">
        <v>23</v>
      </c>
    </row>
    <row r="54" spans="1:5" ht="27" customHeight="1">
      <c r="A54" s="36" t="s">
        <v>139</v>
      </c>
      <c r="B54" s="34" t="s">
        <v>127</v>
      </c>
      <c r="C54" s="30"/>
      <c r="D54" s="51" t="s">
        <v>137</v>
      </c>
      <c r="E54" s="7" t="s">
        <v>23</v>
      </c>
    </row>
    <row r="55" spans="1:5" ht="34.5" customHeight="1">
      <c r="A55" s="36" t="s">
        <v>140</v>
      </c>
      <c r="B55" s="34" t="s">
        <v>127</v>
      </c>
      <c r="C55" s="30"/>
      <c r="D55" s="51" t="s">
        <v>137</v>
      </c>
      <c r="E55" s="7" t="s">
        <v>23</v>
      </c>
    </row>
    <row r="56" spans="1:5" ht="26.25" customHeight="1">
      <c r="A56" s="36" t="s">
        <v>141</v>
      </c>
      <c r="B56" s="34" t="s">
        <v>127</v>
      </c>
      <c r="C56" s="30"/>
      <c r="D56" s="51" t="s">
        <v>137</v>
      </c>
      <c r="E56" s="7" t="s">
        <v>23</v>
      </c>
    </row>
    <row r="57" spans="1:5" ht="24.75" customHeight="1">
      <c r="A57" s="36" t="s">
        <v>142</v>
      </c>
      <c r="B57" s="34" t="s">
        <v>127</v>
      </c>
      <c r="C57" s="30"/>
      <c r="D57" s="51" t="s">
        <v>137</v>
      </c>
      <c r="E57" s="7" t="s">
        <v>23</v>
      </c>
    </row>
    <row r="58" spans="1:5" ht="27" customHeight="1">
      <c r="A58" s="36" t="s">
        <v>143</v>
      </c>
      <c r="B58" s="34" t="s">
        <v>127</v>
      </c>
      <c r="C58" s="30"/>
      <c r="D58" s="51" t="s">
        <v>137</v>
      </c>
      <c r="E58" s="7" t="s">
        <v>23</v>
      </c>
    </row>
    <row r="59" spans="1:5" ht="18.75" customHeight="1">
      <c r="A59" s="36" t="s">
        <v>144</v>
      </c>
      <c r="B59" s="34" t="s">
        <v>127</v>
      </c>
      <c r="C59" s="30"/>
      <c r="D59" s="51" t="s">
        <v>137</v>
      </c>
      <c r="E59" s="7" t="s">
        <v>23</v>
      </c>
    </row>
    <row r="60" spans="1:5" ht="21.75" customHeight="1">
      <c r="A60" s="36" t="s">
        <v>145</v>
      </c>
      <c r="B60" s="34" t="s">
        <v>127</v>
      </c>
      <c r="C60" s="30"/>
      <c r="D60" s="51" t="s">
        <v>137</v>
      </c>
      <c r="E60" s="7" t="s">
        <v>23</v>
      </c>
    </row>
    <row r="61" spans="1:5" ht="19.5" customHeight="1">
      <c r="A61" s="36" t="s">
        <v>146</v>
      </c>
      <c r="B61" s="34" t="s">
        <v>127</v>
      </c>
      <c r="C61" s="30"/>
      <c r="D61" s="51" t="s">
        <v>137</v>
      </c>
      <c r="E61" s="7" t="s">
        <v>23</v>
      </c>
    </row>
    <row r="62" spans="1:5" ht="22.5" customHeight="1" thickBot="1">
      <c r="A62" s="37" t="s">
        <v>147</v>
      </c>
      <c r="B62" s="38" t="s">
        <v>148</v>
      </c>
      <c r="C62" s="39"/>
      <c r="D62" s="106" t="s">
        <v>137</v>
      </c>
      <c r="E62" s="7" t="s">
        <v>23</v>
      </c>
    </row>
    <row r="63" spans="1:5" ht="26.25" customHeight="1">
      <c r="A63" s="36" t="s">
        <v>149</v>
      </c>
      <c r="B63" s="34" t="s">
        <v>150</v>
      </c>
      <c r="C63" s="30"/>
      <c r="D63" s="51" t="s">
        <v>137</v>
      </c>
      <c r="E63" s="7" t="s">
        <v>23</v>
      </c>
    </row>
    <row r="64" spans="1:5" ht="30.75" customHeight="1">
      <c r="A64" s="14" t="s">
        <v>151</v>
      </c>
      <c r="B64" s="10" t="s">
        <v>152</v>
      </c>
      <c r="C64" s="40">
        <v>562549.73</v>
      </c>
      <c r="D64" s="10" t="s">
        <v>153</v>
      </c>
      <c r="E64" s="7" t="s">
        <v>21</v>
      </c>
    </row>
    <row r="65" spans="1:5" ht="31.5" customHeight="1">
      <c r="A65" s="15" t="s">
        <v>154</v>
      </c>
      <c r="B65" s="10" t="s">
        <v>155</v>
      </c>
      <c r="C65" s="41">
        <v>2645383.31</v>
      </c>
      <c r="D65" s="12" t="s">
        <v>156</v>
      </c>
      <c r="E65" s="7" t="s">
        <v>21</v>
      </c>
    </row>
    <row r="66" spans="1:5" ht="30.75" customHeight="1">
      <c r="A66" s="15" t="s">
        <v>157</v>
      </c>
      <c r="B66" s="10" t="s">
        <v>158</v>
      </c>
      <c r="C66" s="40">
        <v>11055234.25</v>
      </c>
      <c r="D66" s="12" t="s">
        <v>159</v>
      </c>
      <c r="E66" s="7" t="s">
        <v>21</v>
      </c>
    </row>
    <row r="67" spans="1:5" ht="29.25" customHeight="1">
      <c r="A67" s="15" t="s">
        <v>160</v>
      </c>
      <c r="B67" s="10" t="s">
        <v>155</v>
      </c>
      <c r="C67" s="40">
        <v>12823739.449999999</v>
      </c>
      <c r="D67" s="12" t="s">
        <v>161</v>
      </c>
      <c r="E67" s="7" t="s">
        <v>21</v>
      </c>
    </row>
    <row r="68" spans="1:5" ht="30.75" customHeight="1">
      <c r="A68" s="15" t="s">
        <v>162</v>
      </c>
      <c r="B68" s="10" t="s">
        <v>155</v>
      </c>
      <c r="C68" s="40">
        <v>643405.01</v>
      </c>
      <c r="D68" s="12" t="s">
        <v>163</v>
      </c>
      <c r="E68" s="7" t="s">
        <v>21</v>
      </c>
    </row>
    <row r="69" spans="1:5" ht="41.25" customHeight="1">
      <c r="A69" s="15" t="s">
        <v>164</v>
      </c>
      <c r="B69" s="10" t="s">
        <v>152</v>
      </c>
      <c r="C69" s="40">
        <v>1847406.14</v>
      </c>
      <c r="D69" s="12" t="s">
        <v>165</v>
      </c>
      <c r="E69" s="7" t="s">
        <v>21</v>
      </c>
    </row>
    <row r="70" spans="1:5" ht="42.75" customHeight="1">
      <c r="A70" s="15" t="s">
        <v>166</v>
      </c>
      <c r="B70" s="10" t="s">
        <v>167</v>
      </c>
      <c r="C70" s="40">
        <v>171766.88</v>
      </c>
      <c r="D70" s="12" t="s">
        <v>168</v>
      </c>
      <c r="E70" s="7" t="s">
        <v>21</v>
      </c>
    </row>
    <row r="71" spans="1:5" ht="30" customHeight="1">
      <c r="A71" s="15" t="s">
        <v>169</v>
      </c>
      <c r="B71" s="10" t="s">
        <v>155</v>
      </c>
      <c r="C71" s="40">
        <v>238114.41</v>
      </c>
      <c r="D71" s="12" t="s">
        <v>153</v>
      </c>
      <c r="E71" s="7" t="s">
        <v>21</v>
      </c>
    </row>
    <row r="72" spans="1:5" ht="29.25" customHeight="1">
      <c r="A72" s="15" t="s">
        <v>170</v>
      </c>
      <c r="B72" s="10" t="s">
        <v>155</v>
      </c>
      <c r="C72" s="40">
        <v>2199887.4700000002</v>
      </c>
      <c r="D72" s="12" t="s">
        <v>171</v>
      </c>
      <c r="E72" s="7" t="s">
        <v>21</v>
      </c>
    </row>
    <row r="73" spans="1:5" ht="29.25" customHeight="1">
      <c r="A73" s="15" t="s">
        <v>172</v>
      </c>
      <c r="B73" s="10" t="s">
        <v>155</v>
      </c>
      <c r="C73" s="40">
        <v>5046782.7300000004</v>
      </c>
      <c r="D73" s="12" t="s">
        <v>173</v>
      </c>
      <c r="E73" s="7" t="s">
        <v>21</v>
      </c>
    </row>
    <row r="74" spans="1:5" ht="58.5" customHeight="1">
      <c r="A74" s="42" t="s">
        <v>174</v>
      </c>
      <c r="B74" s="10" t="s">
        <v>175</v>
      </c>
      <c r="C74" s="40">
        <v>4086590</v>
      </c>
      <c r="D74" s="10" t="s">
        <v>176</v>
      </c>
      <c r="E74" s="7" t="s">
        <v>21</v>
      </c>
    </row>
    <row r="75" spans="1:5" ht="58.5" customHeight="1">
      <c r="A75" s="15" t="s">
        <v>177</v>
      </c>
      <c r="B75" s="10" t="s">
        <v>175</v>
      </c>
      <c r="C75" s="40">
        <v>1644679.47</v>
      </c>
      <c r="D75" s="12" t="s">
        <v>178</v>
      </c>
      <c r="E75" s="7" t="s">
        <v>21</v>
      </c>
    </row>
    <row r="76" spans="1:5" ht="65.099999999999994" customHeight="1">
      <c r="A76" s="15" t="s">
        <v>179</v>
      </c>
      <c r="B76" s="10" t="s">
        <v>175</v>
      </c>
      <c r="C76" s="40">
        <v>14044726</v>
      </c>
      <c r="D76" s="12" t="s">
        <v>180</v>
      </c>
      <c r="E76" s="7" t="s">
        <v>21</v>
      </c>
    </row>
    <row r="77" spans="1:5" ht="65.099999999999994" customHeight="1">
      <c r="A77" s="15" t="s">
        <v>181</v>
      </c>
      <c r="B77" s="10" t="s">
        <v>175</v>
      </c>
      <c r="C77" s="40">
        <v>3132165</v>
      </c>
      <c r="D77" s="12" t="s">
        <v>182</v>
      </c>
      <c r="E77" s="7" t="s">
        <v>21</v>
      </c>
    </row>
    <row r="78" spans="1:5" ht="33.75" customHeight="1">
      <c r="A78" s="15" t="s">
        <v>183</v>
      </c>
      <c r="B78" s="10" t="s">
        <v>175</v>
      </c>
      <c r="C78" s="40">
        <v>1704507</v>
      </c>
      <c r="D78" s="12" t="s">
        <v>184</v>
      </c>
      <c r="E78" s="7" t="s">
        <v>21</v>
      </c>
    </row>
    <row r="79" spans="1:5" ht="48" customHeight="1">
      <c r="A79" s="15" t="s">
        <v>185</v>
      </c>
      <c r="B79" s="10" t="s">
        <v>175</v>
      </c>
      <c r="C79" s="40">
        <v>52692</v>
      </c>
      <c r="D79" s="12" t="s">
        <v>186</v>
      </c>
      <c r="E79" s="7" t="s">
        <v>21</v>
      </c>
    </row>
    <row r="80" spans="1:5" ht="46.5" customHeight="1">
      <c r="A80" s="15" t="s">
        <v>187</v>
      </c>
      <c r="B80" s="10" t="s">
        <v>175</v>
      </c>
      <c r="C80" s="40">
        <v>38861.85</v>
      </c>
      <c r="D80" s="12" t="s">
        <v>186</v>
      </c>
      <c r="E80" s="7" t="s">
        <v>21</v>
      </c>
    </row>
    <row r="81" spans="1:5" ht="43.5" customHeight="1">
      <c r="A81" s="14" t="s">
        <v>188</v>
      </c>
      <c r="B81" s="10" t="s">
        <v>189</v>
      </c>
      <c r="C81" s="40">
        <v>1205400</v>
      </c>
      <c r="D81" s="10" t="s">
        <v>190</v>
      </c>
      <c r="E81" s="7" t="s">
        <v>21</v>
      </c>
    </row>
    <row r="82" spans="1:5" ht="34.5" customHeight="1">
      <c r="A82" s="15" t="s">
        <v>191</v>
      </c>
      <c r="B82" s="10" t="s">
        <v>189</v>
      </c>
      <c r="C82" s="40">
        <v>250931.82</v>
      </c>
      <c r="D82" s="12" t="s">
        <v>192</v>
      </c>
      <c r="E82" s="7" t="s">
        <v>21</v>
      </c>
    </row>
    <row r="83" spans="1:5" ht="33.75" customHeight="1">
      <c r="A83" s="15" t="s">
        <v>193</v>
      </c>
      <c r="B83" s="10" t="s">
        <v>189</v>
      </c>
      <c r="C83" s="40">
        <v>2258049.0099999998</v>
      </c>
      <c r="D83" s="12" t="s">
        <v>194</v>
      </c>
      <c r="E83" s="7" t="s">
        <v>21</v>
      </c>
    </row>
    <row r="84" spans="1:5" ht="33.75" customHeight="1">
      <c r="A84" s="15" t="s">
        <v>195</v>
      </c>
      <c r="B84" s="10" t="s">
        <v>189</v>
      </c>
      <c r="C84" s="40">
        <v>1628964.89</v>
      </c>
      <c r="D84" s="12" t="s">
        <v>196</v>
      </c>
      <c r="E84" s="7" t="s">
        <v>21</v>
      </c>
    </row>
    <row r="85" spans="1:5" ht="36" customHeight="1">
      <c r="A85" s="15" t="s">
        <v>197</v>
      </c>
      <c r="B85" s="10" t="s">
        <v>189</v>
      </c>
      <c r="C85" s="40">
        <v>278924.39</v>
      </c>
      <c r="D85" s="12" t="s">
        <v>198</v>
      </c>
      <c r="E85" s="7" t="s">
        <v>21</v>
      </c>
    </row>
    <row r="86" spans="1:5" ht="33.75" customHeight="1">
      <c r="A86" s="15" t="s">
        <v>199</v>
      </c>
      <c r="B86" s="10" t="s">
        <v>189</v>
      </c>
      <c r="C86" s="40">
        <v>1474318.06</v>
      </c>
      <c r="D86" s="12" t="s">
        <v>200</v>
      </c>
      <c r="E86" s="7" t="s">
        <v>21</v>
      </c>
    </row>
    <row r="87" spans="1:5" ht="33" customHeight="1">
      <c r="A87" s="15" t="s">
        <v>201</v>
      </c>
      <c r="B87" s="10" t="s">
        <v>189</v>
      </c>
      <c r="C87" s="40">
        <v>1149459.6000000001</v>
      </c>
      <c r="D87" s="12" t="s">
        <v>202</v>
      </c>
      <c r="E87" s="7" t="s">
        <v>21</v>
      </c>
    </row>
    <row r="88" spans="1:5" ht="28.5" customHeight="1">
      <c r="A88" s="15" t="s">
        <v>203</v>
      </c>
      <c r="B88" s="10" t="s">
        <v>189</v>
      </c>
      <c r="C88" s="40">
        <v>1297107.08</v>
      </c>
      <c r="D88" s="12" t="s">
        <v>204</v>
      </c>
      <c r="E88" s="7" t="s">
        <v>21</v>
      </c>
    </row>
    <row r="89" spans="1:5" ht="27" customHeight="1">
      <c r="A89" s="15" t="s">
        <v>205</v>
      </c>
      <c r="B89" s="10" t="s">
        <v>189</v>
      </c>
      <c r="C89" s="40">
        <v>9778201.1699999999</v>
      </c>
      <c r="D89" s="12" t="s">
        <v>206</v>
      </c>
      <c r="E89" s="7" t="s">
        <v>21</v>
      </c>
    </row>
    <row r="90" spans="1:5" ht="30" customHeight="1">
      <c r="A90" s="15" t="s">
        <v>207</v>
      </c>
      <c r="B90" s="10" t="s">
        <v>189</v>
      </c>
      <c r="C90" s="40">
        <v>17918.43</v>
      </c>
      <c r="D90" s="12" t="s">
        <v>189</v>
      </c>
      <c r="E90" s="7" t="s">
        <v>21</v>
      </c>
    </row>
    <row r="91" spans="1:5" ht="28.5" customHeight="1">
      <c r="A91" s="15" t="s">
        <v>208</v>
      </c>
      <c r="B91" s="10" t="s">
        <v>189</v>
      </c>
      <c r="C91" s="40">
        <v>56826</v>
      </c>
      <c r="D91" s="12" t="s">
        <v>189</v>
      </c>
      <c r="E91" s="7" t="s">
        <v>21</v>
      </c>
    </row>
    <row r="92" spans="1:5" ht="30.75" customHeight="1">
      <c r="A92" s="15" t="s">
        <v>209</v>
      </c>
      <c r="B92" s="10" t="s">
        <v>189</v>
      </c>
      <c r="C92" s="40">
        <v>64715.32</v>
      </c>
      <c r="D92" s="12" t="s">
        <v>189</v>
      </c>
      <c r="E92" s="7" t="s">
        <v>21</v>
      </c>
    </row>
    <row r="93" spans="1:5" ht="32.25" customHeight="1">
      <c r="A93" s="43" t="s">
        <v>210</v>
      </c>
      <c r="B93" s="12" t="s">
        <v>211</v>
      </c>
      <c r="C93" s="104">
        <v>48814.77</v>
      </c>
      <c r="D93" s="12" t="s">
        <v>212</v>
      </c>
      <c r="E93" s="7" t="s">
        <v>21</v>
      </c>
    </row>
    <row r="94" spans="1:5" ht="31.5" customHeight="1">
      <c r="A94" s="32" t="s">
        <v>213</v>
      </c>
      <c r="B94" s="12" t="s">
        <v>211</v>
      </c>
      <c r="C94" s="40">
        <f>(18750+8100)*1.23</f>
        <v>33025.5</v>
      </c>
      <c r="D94" s="12" t="s">
        <v>212</v>
      </c>
      <c r="E94" s="7" t="s">
        <v>21</v>
      </c>
    </row>
    <row r="95" spans="1:5" ht="33" customHeight="1">
      <c r="A95" s="32" t="s">
        <v>214</v>
      </c>
      <c r="B95" s="12" t="s">
        <v>211</v>
      </c>
      <c r="C95" s="40">
        <f>7125*1.23</f>
        <v>8763.75</v>
      </c>
      <c r="D95" s="12" t="s">
        <v>212</v>
      </c>
      <c r="E95" s="7" t="s">
        <v>21</v>
      </c>
    </row>
    <row r="96" spans="1:5" ht="34.5" customHeight="1">
      <c r="A96" s="25" t="s">
        <v>215</v>
      </c>
      <c r="B96" s="12" t="s">
        <v>211</v>
      </c>
      <c r="C96" s="40">
        <f>(28375.75-640)*1.23</f>
        <v>34114.972499999996</v>
      </c>
      <c r="D96" s="12" t="s">
        <v>212</v>
      </c>
      <c r="E96" s="7" t="s">
        <v>21</v>
      </c>
    </row>
    <row r="97" spans="1:5" ht="31.5" customHeight="1">
      <c r="A97" s="25" t="s">
        <v>216</v>
      </c>
      <c r="B97" s="12" t="s">
        <v>211</v>
      </c>
      <c r="C97" s="40">
        <f>(640*4)*1.23</f>
        <v>3148.8</v>
      </c>
      <c r="D97" s="12" t="s">
        <v>212</v>
      </c>
      <c r="E97" s="7" t="s">
        <v>21</v>
      </c>
    </row>
    <row r="98" spans="1:5" s="10" customFormat="1" ht="28.5" customHeight="1">
      <c r="A98" s="25" t="s">
        <v>217</v>
      </c>
      <c r="B98" s="12" t="s">
        <v>211</v>
      </c>
      <c r="C98" s="40">
        <f>1680*1.23</f>
        <v>2066.4</v>
      </c>
      <c r="D98" s="12" t="s">
        <v>212</v>
      </c>
      <c r="E98" s="7" t="s">
        <v>21</v>
      </c>
    </row>
    <row r="99" spans="1:5" ht="30" customHeight="1">
      <c r="A99" s="25" t="s">
        <v>218</v>
      </c>
      <c r="B99" s="12" t="s">
        <v>211</v>
      </c>
      <c r="C99" s="40">
        <f>19390*1.23</f>
        <v>23849.7</v>
      </c>
      <c r="D99" s="12" t="s">
        <v>212</v>
      </c>
      <c r="E99" s="7" t="s">
        <v>21</v>
      </c>
    </row>
    <row r="100" spans="1:5" ht="35.25" customHeight="1">
      <c r="A100" s="15" t="s">
        <v>219</v>
      </c>
      <c r="B100" s="10" t="s">
        <v>220</v>
      </c>
      <c r="C100" s="40">
        <v>1143956.4099999999</v>
      </c>
      <c r="D100" s="10" t="s">
        <v>221</v>
      </c>
      <c r="E100" s="7" t="s">
        <v>21</v>
      </c>
    </row>
    <row r="101" spans="1:5" ht="40.5" customHeight="1">
      <c r="A101" s="44" t="s">
        <v>222</v>
      </c>
      <c r="B101" s="10" t="s">
        <v>220</v>
      </c>
      <c r="C101" s="40">
        <v>993354.69</v>
      </c>
      <c r="D101" s="12" t="s">
        <v>223</v>
      </c>
      <c r="E101" s="7" t="s">
        <v>21</v>
      </c>
    </row>
    <row r="102" spans="1:5" ht="38.25" customHeight="1">
      <c r="A102" s="44" t="s">
        <v>224</v>
      </c>
      <c r="B102" s="10" t="s">
        <v>220</v>
      </c>
      <c r="C102" s="40">
        <v>1609710.24</v>
      </c>
      <c r="D102" s="12" t="s">
        <v>221</v>
      </c>
      <c r="E102" s="7" t="s">
        <v>21</v>
      </c>
    </row>
    <row r="103" spans="1:5" ht="40.5" customHeight="1">
      <c r="A103" s="44" t="s">
        <v>225</v>
      </c>
      <c r="B103" s="10" t="s">
        <v>220</v>
      </c>
      <c r="C103" s="40">
        <f>2476851.62+18450</f>
        <v>2495301.62</v>
      </c>
      <c r="D103" s="12" t="s">
        <v>226</v>
      </c>
      <c r="E103" s="7" t="s">
        <v>21</v>
      </c>
    </row>
    <row r="104" spans="1:5" ht="50.25" customHeight="1">
      <c r="A104" s="44" t="s">
        <v>227</v>
      </c>
      <c r="B104" s="10" t="s">
        <v>220</v>
      </c>
      <c r="C104" s="40">
        <f>7996829.88+63960</f>
        <v>8060789.8799999999</v>
      </c>
      <c r="D104" s="12" t="s">
        <v>228</v>
      </c>
      <c r="E104" s="7" t="s">
        <v>21</v>
      </c>
    </row>
    <row r="105" spans="1:5" ht="45" customHeight="1">
      <c r="A105" s="44" t="s">
        <v>229</v>
      </c>
      <c r="B105" s="10" t="s">
        <v>220</v>
      </c>
      <c r="C105" s="40">
        <v>1059424.8400000001</v>
      </c>
      <c r="D105" s="12" t="s">
        <v>230</v>
      </c>
      <c r="E105" s="7" t="s">
        <v>21</v>
      </c>
    </row>
    <row r="106" spans="1:5" ht="50.25" customHeight="1">
      <c r="A106" s="44" t="s">
        <v>231</v>
      </c>
      <c r="B106" s="10" t="s">
        <v>220</v>
      </c>
      <c r="C106" s="40">
        <v>3426239.1500000004</v>
      </c>
      <c r="D106" s="12" t="s">
        <v>232</v>
      </c>
      <c r="E106" s="7" t="s">
        <v>21</v>
      </c>
    </row>
    <row r="107" spans="1:5" ht="44.25" customHeight="1">
      <c r="A107" s="44" t="s">
        <v>233</v>
      </c>
      <c r="B107" s="10" t="s">
        <v>220</v>
      </c>
      <c r="C107" s="40">
        <v>10791789.08</v>
      </c>
      <c r="D107" s="12" t="s">
        <v>221</v>
      </c>
      <c r="E107" s="7" t="s">
        <v>21</v>
      </c>
    </row>
    <row r="108" spans="1:5" ht="42.75" customHeight="1">
      <c r="A108" s="44" t="s">
        <v>234</v>
      </c>
      <c r="B108" s="10" t="s">
        <v>220</v>
      </c>
      <c r="C108" s="40">
        <v>4251023</v>
      </c>
      <c r="D108" s="12" t="s">
        <v>235</v>
      </c>
      <c r="E108" s="7" t="s">
        <v>21</v>
      </c>
    </row>
    <row r="109" spans="1:5" ht="34.5" customHeight="1">
      <c r="A109" s="44" t="s">
        <v>236</v>
      </c>
      <c r="B109" s="10" t="s">
        <v>220</v>
      </c>
      <c r="C109" s="40">
        <v>936298.14</v>
      </c>
      <c r="D109" s="12" t="s">
        <v>237</v>
      </c>
      <c r="E109" s="7" t="s">
        <v>21</v>
      </c>
    </row>
    <row r="110" spans="1:5" ht="33.75" customHeight="1">
      <c r="A110" s="44" t="s">
        <v>238</v>
      </c>
      <c r="B110" s="10" t="s">
        <v>220</v>
      </c>
      <c r="C110" s="40">
        <v>465016.26</v>
      </c>
      <c r="D110" s="12" t="s">
        <v>212</v>
      </c>
      <c r="E110" s="7" t="s">
        <v>21</v>
      </c>
    </row>
    <row r="111" spans="1:5" ht="34.5" customHeight="1">
      <c r="A111" s="10" t="s">
        <v>219</v>
      </c>
      <c r="B111" s="10" t="s">
        <v>220</v>
      </c>
      <c r="C111" s="40">
        <v>1143956.4099999999</v>
      </c>
      <c r="D111" s="10" t="s">
        <v>221</v>
      </c>
      <c r="E111" s="7" t="s">
        <v>21</v>
      </c>
    </row>
    <row r="112" spans="1:5" ht="12.75" hidden="1" customHeight="1">
      <c r="A112" s="44" t="s">
        <v>239</v>
      </c>
      <c r="B112" s="10" t="s">
        <v>220</v>
      </c>
      <c r="C112" s="40">
        <v>993354.69</v>
      </c>
      <c r="D112" s="12" t="s">
        <v>223</v>
      </c>
      <c r="E112" s="7" t="s">
        <v>21</v>
      </c>
    </row>
    <row r="113" spans="1:5" ht="12.75" hidden="1" customHeight="1">
      <c r="A113" s="44" t="s">
        <v>224</v>
      </c>
      <c r="B113" s="10" t="s">
        <v>220</v>
      </c>
      <c r="C113" s="40">
        <v>1609710.24</v>
      </c>
      <c r="D113" s="12" t="s">
        <v>221</v>
      </c>
      <c r="E113" s="7" t="s">
        <v>21</v>
      </c>
    </row>
    <row r="114" spans="1:5" ht="38.25" hidden="1">
      <c r="A114" s="44" t="s">
        <v>225</v>
      </c>
      <c r="B114" s="10" t="s">
        <v>220</v>
      </c>
      <c r="C114" s="40">
        <f>2476851.62+18450</f>
        <v>2495301.62</v>
      </c>
      <c r="D114" s="12" t="s">
        <v>226</v>
      </c>
      <c r="E114" s="7" t="s">
        <v>21</v>
      </c>
    </row>
    <row r="115" spans="1:5" ht="38.25" hidden="1">
      <c r="A115" s="44" t="s">
        <v>227</v>
      </c>
      <c r="B115" s="10" t="s">
        <v>220</v>
      </c>
      <c r="C115" s="40">
        <f>7996829.88+63960</f>
        <v>8060789.8799999999</v>
      </c>
      <c r="D115" s="12" t="s">
        <v>228</v>
      </c>
      <c r="E115" s="7" t="s">
        <v>21</v>
      </c>
    </row>
    <row r="116" spans="1:5" ht="25.5" hidden="1">
      <c r="A116" s="44" t="s">
        <v>229</v>
      </c>
      <c r="B116" s="10" t="s">
        <v>220</v>
      </c>
      <c r="C116" s="40">
        <v>1059424.8400000001</v>
      </c>
      <c r="D116" s="12" t="s">
        <v>230</v>
      </c>
      <c r="E116" s="7" t="s">
        <v>21</v>
      </c>
    </row>
    <row r="117" spans="1:5" ht="38.25" hidden="1">
      <c r="A117" s="44" t="s">
        <v>231</v>
      </c>
      <c r="B117" s="10" t="s">
        <v>220</v>
      </c>
      <c r="C117" s="40">
        <v>3426239.1500000004</v>
      </c>
      <c r="D117" s="12" t="s">
        <v>232</v>
      </c>
      <c r="E117" s="7" t="s">
        <v>21</v>
      </c>
    </row>
    <row r="118" spans="1:5" ht="25.5" hidden="1">
      <c r="A118" s="44" t="s">
        <v>233</v>
      </c>
      <c r="B118" s="10" t="s">
        <v>220</v>
      </c>
      <c r="C118" s="40">
        <v>10791789.08</v>
      </c>
      <c r="D118" s="12" t="s">
        <v>221</v>
      </c>
      <c r="E118" s="7" t="s">
        <v>21</v>
      </c>
    </row>
    <row r="119" spans="1:5" ht="51" hidden="1">
      <c r="A119" s="44" t="s">
        <v>234</v>
      </c>
      <c r="B119" s="10" t="s">
        <v>220</v>
      </c>
      <c r="C119" s="40">
        <v>4251023</v>
      </c>
      <c r="D119" s="12" t="s">
        <v>235</v>
      </c>
      <c r="E119" s="7" t="s">
        <v>21</v>
      </c>
    </row>
    <row r="120" spans="1:5" ht="25.5" hidden="1">
      <c r="A120" s="44" t="s">
        <v>236</v>
      </c>
      <c r="B120" s="10" t="s">
        <v>220</v>
      </c>
      <c r="C120" s="40">
        <v>936298.14</v>
      </c>
      <c r="D120" s="12" t="s">
        <v>237</v>
      </c>
      <c r="E120" s="7" t="s">
        <v>21</v>
      </c>
    </row>
    <row r="121" spans="1:5" ht="25.5" hidden="1">
      <c r="A121" s="44" t="s">
        <v>238</v>
      </c>
      <c r="B121" s="10" t="s">
        <v>220</v>
      </c>
      <c r="C121" s="40">
        <v>465016.26</v>
      </c>
      <c r="D121" s="12" t="s">
        <v>212</v>
      </c>
      <c r="E121" s="7" t="s">
        <v>21</v>
      </c>
    </row>
    <row r="122" spans="1:5" ht="25.5" hidden="1">
      <c r="A122" s="44" t="s">
        <v>240</v>
      </c>
      <c r="B122" s="10" t="s">
        <v>220</v>
      </c>
      <c r="C122" s="40">
        <v>459496.21</v>
      </c>
      <c r="D122" s="12" t="s">
        <v>212</v>
      </c>
      <c r="E122" s="7" t="s">
        <v>21</v>
      </c>
    </row>
    <row r="123" spans="1:5" ht="40.5" customHeight="1">
      <c r="A123" s="44" t="s">
        <v>241</v>
      </c>
      <c r="B123" s="10" t="s">
        <v>220</v>
      </c>
      <c r="C123" s="40">
        <v>102889.5</v>
      </c>
      <c r="D123" s="12" t="s">
        <v>212</v>
      </c>
      <c r="E123" s="7" t="s">
        <v>21</v>
      </c>
    </row>
    <row r="124" spans="1:5" ht="38.25" customHeight="1">
      <c r="A124" s="45" t="s">
        <v>242</v>
      </c>
      <c r="B124" s="10" t="s">
        <v>220</v>
      </c>
      <c r="C124" s="40">
        <v>171585</v>
      </c>
      <c r="D124" s="12" t="s">
        <v>212</v>
      </c>
      <c r="E124" s="7" t="s">
        <v>21</v>
      </c>
    </row>
    <row r="125" spans="1:5" ht="40.5" customHeight="1">
      <c r="A125" s="45" t="s">
        <v>243</v>
      </c>
      <c r="B125" s="10" t="s">
        <v>220</v>
      </c>
      <c r="C125" s="40">
        <v>139635.75</v>
      </c>
      <c r="D125" s="12" t="s">
        <v>212</v>
      </c>
      <c r="E125" s="7" t="s">
        <v>21</v>
      </c>
    </row>
    <row r="126" spans="1:5" ht="39.75" customHeight="1">
      <c r="A126" s="45" t="s">
        <v>244</v>
      </c>
      <c r="B126" s="10" t="s">
        <v>220</v>
      </c>
      <c r="C126" s="40">
        <v>77096.399999999994</v>
      </c>
      <c r="D126" s="12" t="s">
        <v>212</v>
      </c>
      <c r="E126" s="7" t="s">
        <v>21</v>
      </c>
    </row>
    <row r="127" spans="1:5" ht="35.25" customHeight="1">
      <c r="A127" s="45" t="s">
        <v>245</v>
      </c>
      <c r="B127" s="10" t="s">
        <v>220</v>
      </c>
      <c r="C127" s="40">
        <v>171811.32</v>
      </c>
      <c r="D127" s="12" t="s">
        <v>212</v>
      </c>
      <c r="E127" s="7" t="s">
        <v>21</v>
      </c>
    </row>
    <row r="128" spans="1:5" ht="27.75" customHeight="1">
      <c r="A128" s="45" t="s">
        <v>246</v>
      </c>
      <c r="B128" s="10" t="s">
        <v>220</v>
      </c>
      <c r="C128" s="40">
        <v>96206.07</v>
      </c>
      <c r="D128" s="12" t="s">
        <v>212</v>
      </c>
      <c r="E128" s="7" t="s">
        <v>21</v>
      </c>
    </row>
    <row r="129" spans="1:5" ht="32.25" customHeight="1">
      <c r="A129" s="45" t="s">
        <v>247</v>
      </c>
      <c r="B129" s="10" t="s">
        <v>220</v>
      </c>
      <c r="C129" s="40">
        <v>100315.01</v>
      </c>
      <c r="D129" s="12" t="s">
        <v>212</v>
      </c>
      <c r="E129" s="7" t="s">
        <v>21</v>
      </c>
    </row>
    <row r="130" spans="1:5" ht="36.75" customHeight="1">
      <c r="A130" s="44" t="s">
        <v>248</v>
      </c>
      <c r="B130" s="10" t="s">
        <v>220</v>
      </c>
      <c r="C130" s="40">
        <v>188858.82</v>
      </c>
      <c r="D130" s="12" t="s">
        <v>212</v>
      </c>
      <c r="E130" s="7" t="s">
        <v>21</v>
      </c>
    </row>
    <row r="131" spans="1:5" ht="37.5" customHeight="1">
      <c r="A131" s="44" t="s">
        <v>249</v>
      </c>
      <c r="B131" s="10" t="s">
        <v>220</v>
      </c>
      <c r="C131" s="40">
        <v>190263.07</v>
      </c>
      <c r="D131" s="12" t="s">
        <v>212</v>
      </c>
      <c r="E131" s="7" t="s">
        <v>21</v>
      </c>
    </row>
    <row r="132" spans="1:5" ht="38.25" customHeight="1">
      <c r="A132" s="44" t="s">
        <v>250</v>
      </c>
      <c r="B132" s="10" t="s">
        <v>220</v>
      </c>
      <c r="C132" s="40">
        <v>91540.66</v>
      </c>
      <c r="D132" s="12" t="s">
        <v>212</v>
      </c>
      <c r="E132" s="7" t="s">
        <v>21</v>
      </c>
    </row>
    <row r="133" spans="1:5" ht="32.25" customHeight="1">
      <c r="A133" s="44" t="s">
        <v>251</v>
      </c>
      <c r="B133" s="10" t="s">
        <v>220</v>
      </c>
      <c r="C133" s="40">
        <v>87982.39</v>
      </c>
      <c r="D133" s="12" t="s">
        <v>212</v>
      </c>
      <c r="E133" s="7" t="s">
        <v>21</v>
      </c>
    </row>
    <row r="134" spans="1:5" ht="33" customHeight="1">
      <c r="A134" s="45" t="s">
        <v>252</v>
      </c>
      <c r="B134" s="10" t="s">
        <v>220</v>
      </c>
      <c r="C134" s="40">
        <v>827568.6</v>
      </c>
      <c r="D134" s="12" t="s">
        <v>212</v>
      </c>
      <c r="E134" s="7" t="s">
        <v>21</v>
      </c>
    </row>
    <row r="135" spans="1:5" ht="33.75" customHeight="1">
      <c r="A135" s="15" t="s">
        <v>253</v>
      </c>
      <c r="B135" s="10" t="s">
        <v>220</v>
      </c>
      <c r="C135" s="40">
        <v>76210</v>
      </c>
      <c r="D135" s="12" t="s">
        <v>212</v>
      </c>
      <c r="E135" s="7" t="s">
        <v>21</v>
      </c>
    </row>
    <row r="136" spans="1:5" ht="45.75" customHeight="1">
      <c r="A136" s="15" t="s">
        <v>254</v>
      </c>
      <c r="B136" s="10" t="s">
        <v>220</v>
      </c>
      <c r="C136" s="40">
        <v>63529.5</v>
      </c>
      <c r="D136" s="12" t="s">
        <v>212</v>
      </c>
      <c r="E136" s="7" t="s">
        <v>21</v>
      </c>
    </row>
    <row r="137" spans="1:5" ht="32.25" customHeight="1">
      <c r="A137" s="15" t="s">
        <v>255</v>
      </c>
      <c r="B137" s="10" t="s">
        <v>220</v>
      </c>
      <c r="C137" s="40">
        <v>117142.28</v>
      </c>
      <c r="D137" s="12" t="s">
        <v>212</v>
      </c>
      <c r="E137" s="7" t="s">
        <v>21</v>
      </c>
    </row>
    <row r="138" spans="1:5" ht="31.5" customHeight="1">
      <c r="A138" s="46" t="s">
        <v>256</v>
      </c>
      <c r="B138" s="47" t="s">
        <v>257</v>
      </c>
      <c r="C138" s="102" t="s">
        <v>258</v>
      </c>
      <c r="D138" s="48" t="s">
        <v>259</v>
      </c>
      <c r="E138" s="7" t="s">
        <v>25</v>
      </c>
    </row>
    <row r="139" spans="1:5" ht="27.75" customHeight="1">
      <c r="A139" s="49" t="s">
        <v>260</v>
      </c>
      <c r="B139" s="47" t="s">
        <v>257</v>
      </c>
      <c r="C139" s="103">
        <v>21692.28</v>
      </c>
      <c r="D139" s="48" t="s">
        <v>259</v>
      </c>
      <c r="E139" s="7" t="s">
        <v>25</v>
      </c>
    </row>
    <row r="140" spans="1:5" ht="32.25" customHeight="1">
      <c r="A140" s="127" t="s">
        <v>261</v>
      </c>
      <c r="B140" s="47" t="s">
        <v>257</v>
      </c>
      <c r="C140" s="103">
        <v>35000</v>
      </c>
      <c r="D140" s="48" t="s">
        <v>259</v>
      </c>
      <c r="E140" s="7" t="s">
        <v>25</v>
      </c>
    </row>
    <row r="141" spans="1:5" ht="24.75" customHeight="1">
      <c r="A141" s="154" t="s">
        <v>262</v>
      </c>
      <c r="B141" s="141" t="s">
        <v>257</v>
      </c>
      <c r="C141" s="103" t="s">
        <v>263</v>
      </c>
      <c r="D141" s="48" t="s">
        <v>264</v>
      </c>
      <c r="E141" s="143" t="s">
        <v>21</v>
      </c>
    </row>
    <row r="142" spans="1:5" ht="12.75" customHeight="1">
      <c r="A142" s="154"/>
      <c r="B142" s="142"/>
      <c r="C142" s="103" t="s">
        <v>265</v>
      </c>
      <c r="D142" s="48" t="s">
        <v>266</v>
      </c>
      <c r="E142" s="144"/>
    </row>
    <row r="143" spans="1:5" ht="18" customHeight="1">
      <c r="A143" s="145" t="s">
        <v>267</v>
      </c>
      <c r="B143" s="141" t="s">
        <v>257</v>
      </c>
      <c r="C143" s="103" t="s">
        <v>268</v>
      </c>
      <c r="D143" s="48" t="s">
        <v>259</v>
      </c>
      <c r="E143" s="143" t="s">
        <v>21</v>
      </c>
    </row>
    <row r="144" spans="1:5" ht="22.5" customHeight="1">
      <c r="A144" s="146"/>
      <c r="B144" s="142"/>
      <c r="C144" s="103" t="s">
        <v>269</v>
      </c>
      <c r="D144" s="48" t="s">
        <v>270</v>
      </c>
      <c r="E144" s="144"/>
    </row>
    <row r="145" spans="1:5" ht="64.5" hidden="1" customHeight="1">
      <c r="A145" s="146"/>
      <c r="B145" s="142"/>
      <c r="C145" s="103">
        <v>247874.99</v>
      </c>
      <c r="D145" s="48" t="s">
        <v>271</v>
      </c>
      <c r="E145" s="144"/>
    </row>
    <row r="146" spans="1:5" ht="64.5" hidden="1" customHeight="1">
      <c r="A146" s="146"/>
      <c r="B146" s="142"/>
      <c r="C146" s="103">
        <v>77411.320000000007</v>
      </c>
      <c r="D146" s="48" t="s">
        <v>272</v>
      </c>
      <c r="E146" s="144"/>
    </row>
    <row r="147" spans="1:5" ht="64.5" hidden="1" customHeight="1">
      <c r="A147" s="146"/>
      <c r="B147" s="142"/>
      <c r="C147" s="30" t="s">
        <v>273</v>
      </c>
      <c r="D147" s="48" t="s">
        <v>274</v>
      </c>
      <c r="E147" s="144"/>
    </row>
    <row r="148" spans="1:5" ht="26.25" customHeight="1">
      <c r="A148" s="50" t="s">
        <v>275</v>
      </c>
      <c r="B148" s="47" t="s">
        <v>257</v>
      </c>
      <c r="C148" s="103">
        <v>62419.43</v>
      </c>
      <c r="D148" s="48" t="s">
        <v>259</v>
      </c>
      <c r="E148" s="7" t="s">
        <v>21</v>
      </c>
    </row>
    <row r="149" spans="1:5" ht="29.25" customHeight="1">
      <c r="A149" s="50" t="s">
        <v>276</v>
      </c>
      <c r="B149" s="47" t="s">
        <v>257</v>
      </c>
      <c r="C149" s="103">
        <v>56949</v>
      </c>
      <c r="D149" s="48" t="s">
        <v>259</v>
      </c>
      <c r="E149" s="7" t="s">
        <v>21</v>
      </c>
    </row>
    <row r="150" spans="1:5" ht="33.75" customHeight="1">
      <c r="A150" s="50" t="s">
        <v>277</v>
      </c>
      <c r="B150" s="47" t="s">
        <v>257</v>
      </c>
      <c r="C150" s="103">
        <v>30750</v>
      </c>
      <c r="D150" s="48" t="s">
        <v>259</v>
      </c>
      <c r="E150" s="7" t="s">
        <v>21</v>
      </c>
    </row>
    <row r="151" spans="1:5" ht="17.25" customHeight="1">
      <c r="A151" s="145" t="s">
        <v>278</v>
      </c>
      <c r="B151" s="141" t="s">
        <v>257</v>
      </c>
      <c r="C151" s="30" t="s">
        <v>279</v>
      </c>
      <c r="D151" s="51" t="s">
        <v>259</v>
      </c>
      <c r="E151" s="143" t="s">
        <v>21</v>
      </c>
    </row>
    <row r="152" spans="1:5" ht="23.25" customHeight="1">
      <c r="A152" s="146"/>
      <c r="B152" s="142"/>
      <c r="C152" s="30" t="s">
        <v>279</v>
      </c>
      <c r="D152" s="51" t="s">
        <v>280</v>
      </c>
      <c r="E152" s="144"/>
    </row>
    <row r="153" spans="1:5" ht="24" customHeight="1">
      <c r="A153" s="146"/>
      <c r="B153" s="142"/>
      <c r="C153" s="30" t="s">
        <v>281</v>
      </c>
      <c r="D153" s="51" t="s">
        <v>282</v>
      </c>
      <c r="E153" s="144"/>
    </row>
    <row r="154" spans="1:5" ht="17.25" customHeight="1">
      <c r="A154" s="145" t="s">
        <v>283</v>
      </c>
      <c r="B154" s="141" t="s">
        <v>257</v>
      </c>
      <c r="C154" s="30" t="s">
        <v>284</v>
      </c>
      <c r="D154" s="51" t="s">
        <v>259</v>
      </c>
      <c r="E154" s="143" t="s">
        <v>21</v>
      </c>
    </row>
    <row r="155" spans="1:5" ht="19.5" customHeight="1">
      <c r="A155" s="146"/>
      <c r="B155" s="142"/>
      <c r="C155" s="30" t="s">
        <v>285</v>
      </c>
      <c r="D155" s="51" t="s">
        <v>271</v>
      </c>
      <c r="E155" s="144"/>
    </row>
    <row r="156" spans="1:5" ht="22.5" customHeight="1">
      <c r="A156" s="146"/>
      <c r="B156" s="142"/>
      <c r="C156" s="30" t="s">
        <v>286</v>
      </c>
      <c r="D156" s="51" t="s">
        <v>282</v>
      </c>
      <c r="E156" s="144"/>
    </row>
    <row r="157" spans="1:5" ht="21" customHeight="1">
      <c r="A157" s="145" t="s">
        <v>287</v>
      </c>
      <c r="B157" s="141" t="s">
        <v>257</v>
      </c>
      <c r="C157" s="30" t="s">
        <v>288</v>
      </c>
      <c r="D157" s="51" t="s">
        <v>259</v>
      </c>
      <c r="E157" s="143" t="s">
        <v>21</v>
      </c>
    </row>
    <row r="158" spans="1:5" ht="22.5" customHeight="1">
      <c r="A158" s="146"/>
      <c r="B158" s="142"/>
      <c r="C158" s="30" t="s">
        <v>288</v>
      </c>
      <c r="D158" s="51" t="s">
        <v>289</v>
      </c>
      <c r="E158" s="144"/>
    </row>
    <row r="159" spans="1:5" ht="25.5" customHeight="1">
      <c r="A159" s="146"/>
      <c r="B159" s="142"/>
      <c r="C159" s="30" t="s">
        <v>290</v>
      </c>
      <c r="D159" s="51" t="s">
        <v>282</v>
      </c>
      <c r="E159" s="144"/>
    </row>
    <row r="160" spans="1:5" ht="24" customHeight="1">
      <c r="A160" s="145" t="s">
        <v>291</v>
      </c>
      <c r="B160" s="141" t="s">
        <v>257</v>
      </c>
      <c r="C160" s="30" t="s">
        <v>292</v>
      </c>
      <c r="D160" s="51" t="s">
        <v>259</v>
      </c>
      <c r="E160" s="143" t="s">
        <v>21</v>
      </c>
    </row>
    <row r="161" spans="1:5" ht="23.25" customHeight="1">
      <c r="A161" s="146"/>
      <c r="B161" s="142"/>
      <c r="C161" s="63" t="s">
        <v>293</v>
      </c>
      <c r="D161" s="52" t="s">
        <v>294</v>
      </c>
      <c r="E161" s="144"/>
    </row>
    <row r="162" spans="1:5" ht="20.25" customHeight="1">
      <c r="A162" s="146"/>
      <c r="B162" s="142"/>
      <c r="C162" s="63" t="s">
        <v>295</v>
      </c>
      <c r="D162" s="52" t="s">
        <v>270</v>
      </c>
      <c r="E162" s="144"/>
    </row>
    <row r="163" spans="1:5" ht="29.25" customHeight="1">
      <c r="A163" s="146"/>
      <c r="B163" s="142"/>
      <c r="C163" s="63" t="s">
        <v>296</v>
      </c>
      <c r="D163" s="52" t="s">
        <v>282</v>
      </c>
      <c r="E163" s="144"/>
    </row>
    <row r="164" spans="1:5" ht="18.75" customHeight="1">
      <c r="A164" s="145" t="s">
        <v>297</v>
      </c>
      <c r="B164" s="141" t="s">
        <v>257</v>
      </c>
      <c r="C164" s="63">
        <v>240267.06</v>
      </c>
      <c r="D164" s="52" t="s">
        <v>282</v>
      </c>
      <c r="E164" s="143" t="s">
        <v>21</v>
      </c>
    </row>
    <row r="165" spans="1:5" ht="19.5" customHeight="1">
      <c r="A165" s="146"/>
      <c r="B165" s="142"/>
      <c r="C165" s="63">
        <v>150599.45000000001</v>
      </c>
      <c r="D165" s="52" t="s">
        <v>259</v>
      </c>
      <c r="E165" s="144"/>
    </row>
    <row r="166" spans="1:5" ht="21.75" customHeight="1">
      <c r="A166" s="146"/>
      <c r="B166" s="142"/>
      <c r="C166" s="63">
        <v>163972.28</v>
      </c>
      <c r="D166" s="52" t="s">
        <v>298</v>
      </c>
      <c r="E166" s="144"/>
    </row>
    <row r="167" spans="1:5" ht="20.25" customHeight="1">
      <c r="A167" s="141" t="s">
        <v>299</v>
      </c>
      <c r="B167" s="141" t="s">
        <v>257</v>
      </c>
      <c r="C167" s="105">
        <v>687779.43</v>
      </c>
      <c r="D167" s="52" t="s">
        <v>259</v>
      </c>
      <c r="E167" s="143" t="s">
        <v>21</v>
      </c>
    </row>
    <row r="168" spans="1:5" ht="21.75" customHeight="1">
      <c r="A168" s="142"/>
      <c r="B168" s="142"/>
      <c r="C168" s="105">
        <v>500000</v>
      </c>
      <c r="D168" s="52" t="s">
        <v>272</v>
      </c>
      <c r="E168" s="144"/>
    </row>
    <row r="169" spans="1:5" ht="19.5" customHeight="1">
      <c r="A169" s="141" t="s">
        <v>300</v>
      </c>
      <c r="B169" s="141" t="s">
        <v>257</v>
      </c>
      <c r="C169" s="105" t="s">
        <v>301</v>
      </c>
      <c r="D169" s="52" t="s">
        <v>259</v>
      </c>
      <c r="E169" s="143" t="s">
        <v>21</v>
      </c>
    </row>
    <row r="170" spans="1:5" ht="18" customHeight="1">
      <c r="A170" s="142"/>
      <c r="B170" s="142"/>
      <c r="C170" s="105" t="s">
        <v>302</v>
      </c>
      <c r="D170" s="52" t="s">
        <v>289</v>
      </c>
      <c r="E170" s="144"/>
    </row>
    <row r="171" spans="1:5" ht="18" customHeight="1">
      <c r="A171" s="141" t="s">
        <v>303</v>
      </c>
      <c r="B171" s="141" t="s">
        <v>257</v>
      </c>
      <c r="C171" s="105" t="s">
        <v>304</v>
      </c>
      <c r="D171" s="52" t="s">
        <v>259</v>
      </c>
      <c r="E171" s="143" t="s">
        <v>21</v>
      </c>
    </row>
    <row r="172" spans="1:5" ht="21" customHeight="1">
      <c r="A172" s="142"/>
      <c r="B172" s="142"/>
      <c r="C172" s="105" t="s">
        <v>305</v>
      </c>
      <c r="D172" s="52" t="s">
        <v>298</v>
      </c>
      <c r="E172" s="144"/>
    </row>
    <row r="173" spans="1:5" ht="19.5" customHeight="1">
      <c r="A173" s="53" t="s">
        <v>306</v>
      </c>
      <c r="B173" s="53" t="s">
        <v>257</v>
      </c>
      <c r="C173" s="105" t="s">
        <v>307</v>
      </c>
      <c r="D173" s="52" t="s">
        <v>259</v>
      </c>
      <c r="E173" s="7" t="s">
        <v>21</v>
      </c>
    </row>
    <row r="174" spans="1:5" ht="17.25" customHeight="1">
      <c r="A174" s="141" t="s">
        <v>308</v>
      </c>
      <c r="B174" s="141" t="s">
        <v>257</v>
      </c>
      <c r="C174" s="105" t="s">
        <v>309</v>
      </c>
      <c r="D174" s="52" t="s">
        <v>310</v>
      </c>
      <c r="E174" s="143" t="s">
        <v>21</v>
      </c>
    </row>
    <row r="175" spans="1:5" ht="23.25" customHeight="1">
      <c r="A175" s="142"/>
      <c r="B175" s="142"/>
      <c r="C175" s="105" t="s">
        <v>311</v>
      </c>
      <c r="D175" s="52" t="s">
        <v>312</v>
      </c>
      <c r="E175" s="144"/>
    </row>
    <row r="176" spans="1:5" ht="21" customHeight="1">
      <c r="A176" s="141" t="s">
        <v>313</v>
      </c>
      <c r="B176" s="141" t="s">
        <v>257</v>
      </c>
      <c r="C176" s="105" t="s">
        <v>314</v>
      </c>
      <c r="D176" s="52" t="s">
        <v>310</v>
      </c>
      <c r="E176" s="143" t="s">
        <v>21</v>
      </c>
    </row>
    <row r="177" spans="1:5" ht="23.25" customHeight="1">
      <c r="A177" s="142"/>
      <c r="B177" s="142"/>
      <c r="C177" s="105" t="s">
        <v>315</v>
      </c>
      <c r="D177" s="52" t="s">
        <v>289</v>
      </c>
      <c r="E177" s="144"/>
    </row>
    <row r="178" spans="1:5" ht="25.5" customHeight="1">
      <c r="A178" s="53" t="s">
        <v>316</v>
      </c>
      <c r="B178" s="53" t="s">
        <v>257</v>
      </c>
      <c r="C178" s="105" t="s">
        <v>317</v>
      </c>
      <c r="D178" s="52" t="s">
        <v>259</v>
      </c>
      <c r="E178" s="7" t="s">
        <v>21</v>
      </c>
    </row>
    <row r="179" spans="1:5" ht="21" customHeight="1">
      <c r="A179" s="154" t="s">
        <v>318</v>
      </c>
      <c r="B179" s="141" t="s">
        <v>257</v>
      </c>
      <c r="C179" s="105" t="s">
        <v>319</v>
      </c>
      <c r="D179" s="52" t="s">
        <v>259</v>
      </c>
      <c r="E179" s="143" t="s">
        <v>21</v>
      </c>
    </row>
    <row r="180" spans="1:5" ht="21.75" customHeight="1">
      <c r="A180" s="154"/>
      <c r="B180" s="142"/>
      <c r="C180" s="105" t="s">
        <v>315</v>
      </c>
      <c r="D180" s="52" t="s">
        <v>280</v>
      </c>
      <c r="E180" s="144"/>
    </row>
    <row r="181" spans="1:5" ht="26.25" customHeight="1">
      <c r="A181" s="53" t="s">
        <v>320</v>
      </c>
      <c r="B181" s="53" t="s">
        <v>257</v>
      </c>
      <c r="C181" s="105" t="s">
        <v>321</v>
      </c>
      <c r="D181" s="52" t="s">
        <v>259</v>
      </c>
      <c r="E181" s="7" t="s">
        <v>21</v>
      </c>
    </row>
    <row r="182" spans="1:5" ht="22.5" customHeight="1">
      <c r="A182" s="154" t="s">
        <v>322</v>
      </c>
      <c r="B182" s="141" t="s">
        <v>257</v>
      </c>
      <c r="C182" s="105" t="s">
        <v>323</v>
      </c>
      <c r="D182" s="52" t="s">
        <v>259</v>
      </c>
      <c r="E182" s="143" t="s">
        <v>21</v>
      </c>
    </row>
    <row r="183" spans="1:5" ht="23.25" customHeight="1">
      <c r="A183" s="154"/>
      <c r="B183" s="142"/>
      <c r="C183" s="105" t="s">
        <v>324</v>
      </c>
      <c r="D183" s="52" t="s">
        <v>270</v>
      </c>
      <c r="E183" s="144"/>
    </row>
    <row r="184" spans="1:5" ht="42" customHeight="1">
      <c r="A184" s="128" t="s">
        <v>325</v>
      </c>
      <c r="B184" s="10" t="s">
        <v>326</v>
      </c>
      <c r="C184" s="40">
        <v>6755020.3499999996</v>
      </c>
      <c r="D184" s="10" t="s">
        <v>327</v>
      </c>
      <c r="E184" s="7" t="s">
        <v>21</v>
      </c>
    </row>
    <row r="185" spans="1:5" ht="44.25" customHeight="1">
      <c r="A185" s="15" t="s">
        <v>328</v>
      </c>
      <c r="B185" s="10" t="s">
        <v>326</v>
      </c>
      <c r="C185" s="40">
        <v>318999.52</v>
      </c>
      <c r="D185" s="12" t="s">
        <v>329</v>
      </c>
      <c r="E185" s="7" t="s">
        <v>21</v>
      </c>
    </row>
    <row r="186" spans="1:5" ht="27" customHeight="1">
      <c r="A186" s="15" t="s">
        <v>330</v>
      </c>
      <c r="B186" s="10" t="s">
        <v>326</v>
      </c>
      <c r="C186" s="40">
        <v>27190.38</v>
      </c>
      <c r="D186" s="12" t="s">
        <v>331</v>
      </c>
      <c r="E186" s="7" t="s">
        <v>21</v>
      </c>
    </row>
    <row r="187" spans="1:5" ht="34.5" customHeight="1">
      <c r="A187" s="15" t="s">
        <v>332</v>
      </c>
      <c r="B187" s="10" t="s">
        <v>326</v>
      </c>
      <c r="C187" s="40">
        <v>1377192.44</v>
      </c>
      <c r="D187" s="12" t="s">
        <v>333</v>
      </c>
      <c r="E187" s="7" t="s">
        <v>21</v>
      </c>
    </row>
    <row r="188" spans="1:5" ht="27" customHeight="1">
      <c r="A188" s="15" t="s">
        <v>334</v>
      </c>
      <c r="B188" s="10" t="s">
        <v>326</v>
      </c>
      <c r="C188" s="40">
        <v>2254439.85</v>
      </c>
      <c r="D188" s="12" t="s">
        <v>335</v>
      </c>
      <c r="E188" s="7" t="s">
        <v>21</v>
      </c>
    </row>
    <row r="189" spans="1:5" ht="21" customHeight="1">
      <c r="A189" s="15" t="s">
        <v>336</v>
      </c>
      <c r="B189" s="10" t="s">
        <v>326</v>
      </c>
      <c r="C189" s="40">
        <v>357704.01</v>
      </c>
      <c r="D189" s="12" t="s">
        <v>331</v>
      </c>
      <c r="E189" s="7" t="s">
        <v>21</v>
      </c>
    </row>
    <row r="190" spans="1:5" ht="24" customHeight="1">
      <c r="A190" s="15" t="s">
        <v>337</v>
      </c>
      <c r="B190" s="10" t="s">
        <v>326</v>
      </c>
      <c r="C190" s="40">
        <v>233552.4</v>
      </c>
      <c r="D190" s="12" t="s">
        <v>331</v>
      </c>
      <c r="E190" s="7" t="s">
        <v>21</v>
      </c>
    </row>
    <row r="191" spans="1:5" ht="33" customHeight="1">
      <c r="A191" s="15" t="s">
        <v>338</v>
      </c>
      <c r="B191" s="10" t="s">
        <v>326</v>
      </c>
      <c r="C191" s="40">
        <v>81765.91</v>
      </c>
      <c r="D191" s="12" t="s">
        <v>331</v>
      </c>
      <c r="E191" s="7" t="s">
        <v>21</v>
      </c>
    </row>
    <row r="192" spans="1:5" ht="33" customHeight="1">
      <c r="A192" s="15" t="s">
        <v>339</v>
      </c>
      <c r="B192" s="10" t="s">
        <v>326</v>
      </c>
      <c r="C192" s="40">
        <v>137782.60999999999</v>
      </c>
      <c r="D192" s="12" t="s">
        <v>331</v>
      </c>
      <c r="E192" s="7" t="s">
        <v>21</v>
      </c>
    </row>
    <row r="193" spans="1:5" ht="21" customHeight="1">
      <c r="A193" s="15" t="s">
        <v>340</v>
      </c>
      <c r="B193" s="10" t="s">
        <v>326</v>
      </c>
      <c r="C193" s="40">
        <v>583994.16</v>
      </c>
      <c r="D193" s="12" t="s">
        <v>331</v>
      </c>
      <c r="E193" s="7" t="s">
        <v>21</v>
      </c>
    </row>
    <row r="194" spans="1:5" ht="19.5" customHeight="1">
      <c r="A194" s="15" t="s">
        <v>341</v>
      </c>
      <c r="B194" s="10" t="s">
        <v>326</v>
      </c>
      <c r="C194" s="40">
        <v>129998.9</v>
      </c>
      <c r="D194" s="12" t="s">
        <v>331</v>
      </c>
      <c r="E194" s="7" t="s">
        <v>21</v>
      </c>
    </row>
    <row r="195" spans="1:5" ht="44.25" customHeight="1">
      <c r="A195" s="15" t="s">
        <v>342</v>
      </c>
      <c r="B195" s="10" t="s">
        <v>326</v>
      </c>
      <c r="C195" s="40">
        <v>268150.82</v>
      </c>
      <c r="D195" s="12" t="s">
        <v>343</v>
      </c>
      <c r="E195" s="7" t="s">
        <v>21</v>
      </c>
    </row>
    <row r="196" spans="1:5" ht="19.5" customHeight="1">
      <c r="A196" s="15" t="s">
        <v>344</v>
      </c>
      <c r="B196" s="10" t="s">
        <v>345</v>
      </c>
      <c r="C196" s="40">
        <v>75000</v>
      </c>
      <c r="D196" s="12" t="s">
        <v>331</v>
      </c>
      <c r="E196" s="7" t="s">
        <v>21</v>
      </c>
    </row>
    <row r="197" spans="1:5" ht="22.5" customHeight="1">
      <c r="A197" s="15" t="s">
        <v>346</v>
      </c>
      <c r="B197" s="10" t="s">
        <v>345</v>
      </c>
      <c r="C197" s="40">
        <v>127500</v>
      </c>
      <c r="D197" s="12" t="s">
        <v>331</v>
      </c>
      <c r="E197" s="7" t="s">
        <v>21</v>
      </c>
    </row>
    <row r="198" spans="1:5" ht="20.25" customHeight="1">
      <c r="A198" s="15" t="s">
        <v>347</v>
      </c>
      <c r="B198" s="10" t="s">
        <v>326</v>
      </c>
      <c r="C198" s="40">
        <v>240926.67</v>
      </c>
      <c r="D198" s="12" t="s">
        <v>331</v>
      </c>
      <c r="E198" s="7" t="s">
        <v>21</v>
      </c>
    </row>
    <row r="199" spans="1:5" ht="32.25" customHeight="1">
      <c r="A199" s="14" t="s">
        <v>348</v>
      </c>
      <c r="B199" s="10" t="s">
        <v>349</v>
      </c>
      <c r="C199" s="40">
        <v>81798.83</v>
      </c>
      <c r="D199" s="10" t="s">
        <v>212</v>
      </c>
      <c r="E199" s="7" t="s">
        <v>21</v>
      </c>
    </row>
    <row r="200" spans="1:5" ht="30" customHeight="1">
      <c r="A200" s="15" t="s">
        <v>350</v>
      </c>
      <c r="B200" s="10" t="s">
        <v>349</v>
      </c>
      <c r="C200" s="40">
        <v>128451.52</v>
      </c>
      <c r="D200" s="10" t="s">
        <v>212</v>
      </c>
      <c r="E200" s="7" t="s">
        <v>21</v>
      </c>
    </row>
    <row r="201" spans="1:5" ht="18.75" customHeight="1">
      <c r="A201" s="15" t="s">
        <v>351</v>
      </c>
      <c r="B201" s="10" t="s">
        <v>349</v>
      </c>
      <c r="C201" s="40">
        <v>66469.2</v>
      </c>
      <c r="D201" s="10" t="s">
        <v>212</v>
      </c>
      <c r="E201" s="7" t="s">
        <v>21</v>
      </c>
    </row>
    <row r="202" spans="1:5" ht="39" customHeight="1">
      <c r="A202" s="54" t="s">
        <v>352</v>
      </c>
      <c r="B202" s="29" t="s">
        <v>353</v>
      </c>
      <c r="C202" s="40"/>
      <c r="D202" s="10"/>
      <c r="E202" s="7" t="s">
        <v>23</v>
      </c>
    </row>
    <row r="203" spans="1:5" ht="34.5" customHeight="1">
      <c r="A203" s="55" t="s">
        <v>354</v>
      </c>
      <c r="B203" s="29" t="s">
        <v>353</v>
      </c>
      <c r="C203" s="40"/>
      <c r="D203" s="12"/>
      <c r="E203" s="7" t="s">
        <v>23</v>
      </c>
    </row>
    <row r="204" spans="1:5" ht="35.25" customHeight="1">
      <c r="A204" s="56" t="s">
        <v>355</v>
      </c>
      <c r="B204" s="29" t="s">
        <v>353</v>
      </c>
      <c r="C204" s="57">
        <v>2883933</v>
      </c>
      <c r="D204" s="29" t="s">
        <v>356</v>
      </c>
      <c r="E204" s="7" t="s">
        <v>21</v>
      </c>
    </row>
    <row r="205" spans="1:5" ht="37.5" customHeight="1">
      <c r="A205" s="56" t="s">
        <v>357</v>
      </c>
      <c r="B205" s="29" t="s">
        <v>353</v>
      </c>
      <c r="C205" s="30" t="s">
        <v>358</v>
      </c>
      <c r="D205" s="29" t="s">
        <v>359</v>
      </c>
      <c r="E205" s="7" t="s">
        <v>21</v>
      </c>
    </row>
    <row r="206" spans="1:5" ht="35.25" customHeight="1">
      <c r="A206" s="58" t="s">
        <v>360</v>
      </c>
      <c r="B206" s="29" t="s">
        <v>353</v>
      </c>
      <c r="C206" s="57">
        <v>866796</v>
      </c>
      <c r="D206" s="29" t="s">
        <v>359</v>
      </c>
      <c r="E206" s="7" t="s">
        <v>21</v>
      </c>
    </row>
    <row r="207" spans="1:5" ht="65.099999999999994" customHeight="1">
      <c r="A207" s="59" t="s">
        <v>361</v>
      </c>
      <c r="B207" s="29" t="s">
        <v>353</v>
      </c>
      <c r="C207" s="30">
        <v>287885.31</v>
      </c>
      <c r="D207" s="34" t="s">
        <v>128</v>
      </c>
      <c r="E207" s="7" t="s">
        <v>21</v>
      </c>
    </row>
    <row r="208" spans="1:5" ht="65.099999999999994" customHeight="1">
      <c r="A208" s="59" t="s">
        <v>362</v>
      </c>
      <c r="B208" s="29" t="s">
        <v>353</v>
      </c>
      <c r="C208" s="30">
        <v>156126.66</v>
      </c>
      <c r="D208" s="34" t="s">
        <v>128</v>
      </c>
      <c r="E208" s="7" t="s">
        <v>21</v>
      </c>
    </row>
    <row r="209" spans="1:5" ht="54.75" customHeight="1">
      <c r="A209" s="59" t="s">
        <v>363</v>
      </c>
      <c r="B209" s="29" t="s">
        <v>353</v>
      </c>
      <c r="C209" s="30">
        <v>642997.30000000005</v>
      </c>
      <c r="D209" s="34" t="s">
        <v>128</v>
      </c>
      <c r="E209" s="7" t="s">
        <v>21</v>
      </c>
    </row>
    <row r="210" spans="1:5" ht="51" customHeight="1">
      <c r="A210" s="59" t="s">
        <v>364</v>
      </c>
      <c r="B210" s="29" t="s">
        <v>353</v>
      </c>
      <c r="C210" s="30">
        <v>15888.49</v>
      </c>
      <c r="D210" s="34" t="s">
        <v>128</v>
      </c>
      <c r="E210" s="7" t="s">
        <v>21</v>
      </c>
    </row>
    <row r="211" spans="1:5" ht="60" customHeight="1">
      <c r="A211" s="59" t="s">
        <v>365</v>
      </c>
      <c r="B211" s="29" t="s">
        <v>353</v>
      </c>
      <c r="C211" s="30">
        <v>602431.99</v>
      </c>
      <c r="D211" s="34" t="s">
        <v>128</v>
      </c>
      <c r="E211" s="7" t="s">
        <v>21</v>
      </c>
    </row>
    <row r="212" spans="1:5" ht="65.099999999999994" customHeight="1">
      <c r="A212" s="59" t="s">
        <v>366</v>
      </c>
      <c r="B212" s="29" t="s">
        <v>353</v>
      </c>
      <c r="C212" s="30">
        <v>64267.02</v>
      </c>
      <c r="D212" s="34" t="s">
        <v>128</v>
      </c>
      <c r="E212" s="7" t="s">
        <v>21</v>
      </c>
    </row>
    <row r="213" spans="1:5" ht="60.75" customHeight="1">
      <c r="A213" s="59" t="s">
        <v>367</v>
      </c>
      <c r="B213" s="29" t="s">
        <v>353</v>
      </c>
      <c r="C213" s="30">
        <v>323214.55</v>
      </c>
      <c r="D213" s="34" t="s">
        <v>128</v>
      </c>
      <c r="E213" s="7" t="s">
        <v>21</v>
      </c>
    </row>
    <row r="214" spans="1:5" ht="54" customHeight="1">
      <c r="A214" s="59" t="s">
        <v>368</v>
      </c>
      <c r="B214" s="29" t="s">
        <v>353</v>
      </c>
      <c r="C214" s="30">
        <v>35133.449999999997</v>
      </c>
      <c r="D214" s="34" t="s">
        <v>128</v>
      </c>
      <c r="E214" s="7" t="s">
        <v>21</v>
      </c>
    </row>
    <row r="215" spans="1:5" ht="50.25" customHeight="1">
      <c r="A215" s="59" t="s">
        <v>369</v>
      </c>
      <c r="B215" s="29" t="s">
        <v>353</v>
      </c>
      <c r="C215" s="30">
        <v>20736.47</v>
      </c>
      <c r="D215" s="34" t="s">
        <v>128</v>
      </c>
      <c r="E215" s="7" t="s">
        <v>21</v>
      </c>
    </row>
    <row r="216" spans="1:5" ht="41.25" customHeight="1">
      <c r="A216" s="60" t="s">
        <v>370</v>
      </c>
      <c r="B216" s="29" t="s">
        <v>371</v>
      </c>
      <c r="C216" s="30">
        <v>147157.38</v>
      </c>
      <c r="D216" s="34" t="s">
        <v>372</v>
      </c>
      <c r="E216" s="7" t="s">
        <v>21</v>
      </c>
    </row>
    <row r="217" spans="1:5" ht="41.25" customHeight="1">
      <c r="A217" s="61" t="s">
        <v>373</v>
      </c>
      <c r="B217" s="29" t="s">
        <v>353</v>
      </c>
      <c r="C217" s="30">
        <v>1584797.45</v>
      </c>
      <c r="D217" s="34" t="s">
        <v>128</v>
      </c>
      <c r="E217" s="7" t="s">
        <v>21</v>
      </c>
    </row>
    <row r="218" spans="1:5" ht="39" customHeight="1">
      <c r="A218" s="61" t="s">
        <v>374</v>
      </c>
      <c r="B218" s="29" t="s">
        <v>353</v>
      </c>
      <c r="C218" s="30">
        <v>1081072.2</v>
      </c>
      <c r="D218" s="34" t="s">
        <v>128</v>
      </c>
      <c r="E218" s="7" t="s">
        <v>21</v>
      </c>
    </row>
    <row r="219" spans="1:5" ht="39" customHeight="1">
      <c r="A219" s="62" t="s">
        <v>375</v>
      </c>
      <c r="B219" s="29" t="s">
        <v>353</v>
      </c>
      <c r="C219" s="30">
        <v>1945814.78</v>
      </c>
      <c r="D219" s="34" t="s">
        <v>128</v>
      </c>
      <c r="E219" s="7" t="s">
        <v>21</v>
      </c>
    </row>
    <row r="220" spans="1:5" ht="28.5" customHeight="1">
      <c r="A220" s="62" t="s">
        <v>376</v>
      </c>
      <c r="B220" s="29" t="s">
        <v>353</v>
      </c>
      <c r="C220" s="30">
        <v>64667263.240000002</v>
      </c>
      <c r="D220" s="34" t="s">
        <v>128</v>
      </c>
      <c r="E220" s="7" t="s">
        <v>21</v>
      </c>
    </row>
    <row r="221" spans="1:5" ht="31.5" customHeight="1">
      <c r="A221" s="62" t="s">
        <v>377</v>
      </c>
      <c r="B221" s="29" t="s">
        <v>353</v>
      </c>
      <c r="C221" s="63">
        <v>51756486.200000003</v>
      </c>
      <c r="D221" s="34" t="s">
        <v>128</v>
      </c>
      <c r="E221" s="7" t="s">
        <v>21</v>
      </c>
    </row>
    <row r="222" spans="1:5" ht="28.5" customHeight="1">
      <c r="A222" s="62" t="s">
        <v>378</v>
      </c>
      <c r="B222" s="29" t="s">
        <v>353</v>
      </c>
      <c r="C222" s="63">
        <v>46743403.939999998</v>
      </c>
      <c r="D222" s="34" t="s">
        <v>128</v>
      </c>
      <c r="E222" s="7" t="s">
        <v>21</v>
      </c>
    </row>
    <row r="223" spans="1:5" ht="29.25" customHeight="1">
      <c r="A223" s="62" t="s">
        <v>379</v>
      </c>
      <c r="B223" s="29" t="s">
        <v>380</v>
      </c>
      <c r="C223" s="63">
        <v>89157056.120000005</v>
      </c>
      <c r="D223" s="34" t="s">
        <v>372</v>
      </c>
      <c r="E223" s="7" t="s">
        <v>21</v>
      </c>
    </row>
    <row r="224" spans="1:5" ht="32.25" customHeight="1">
      <c r="A224" s="62" t="s">
        <v>381</v>
      </c>
      <c r="B224" s="29" t="s">
        <v>382</v>
      </c>
      <c r="C224" s="63">
        <v>62055274.670000002</v>
      </c>
      <c r="D224" s="34" t="s">
        <v>383</v>
      </c>
      <c r="E224" s="7" t="s">
        <v>21</v>
      </c>
    </row>
    <row r="225" spans="1:5" ht="39" customHeight="1">
      <c r="A225" s="62" t="s">
        <v>384</v>
      </c>
      <c r="B225" s="29" t="s">
        <v>353</v>
      </c>
      <c r="C225" s="63">
        <v>4081397.82</v>
      </c>
      <c r="D225" s="34" t="s">
        <v>128</v>
      </c>
      <c r="E225" s="7" t="s">
        <v>21</v>
      </c>
    </row>
    <row r="226" spans="1:5" ht="36.75" customHeight="1">
      <c r="A226" s="62" t="s">
        <v>385</v>
      </c>
      <c r="B226" s="29" t="s">
        <v>353</v>
      </c>
      <c r="C226" s="63">
        <v>23476798.940000001</v>
      </c>
      <c r="D226" s="34" t="s">
        <v>128</v>
      </c>
      <c r="E226" s="7" t="s">
        <v>21</v>
      </c>
    </row>
    <row r="227" spans="1:5" ht="48.75" customHeight="1">
      <c r="A227" s="62" t="s">
        <v>386</v>
      </c>
      <c r="B227" s="29" t="s">
        <v>387</v>
      </c>
      <c r="C227" s="63">
        <v>11621740.779999999</v>
      </c>
      <c r="D227" s="34" t="s">
        <v>372</v>
      </c>
      <c r="E227" s="7" t="s">
        <v>21</v>
      </c>
    </row>
    <row r="228" spans="1:5" ht="32.25" customHeight="1">
      <c r="A228" s="62" t="s">
        <v>388</v>
      </c>
      <c r="B228" s="29" t="s">
        <v>353</v>
      </c>
      <c r="C228" s="63">
        <v>5286708.3899999997</v>
      </c>
      <c r="D228" s="34" t="s">
        <v>128</v>
      </c>
      <c r="E228" s="7" t="s">
        <v>21</v>
      </c>
    </row>
    <row r="229" spans="1:5" ht="33" customHeight="1">
      <c r="A229" s="62" t="s">
        <v>389</v>
      </c>
      <c r="B229" s="29" t="s">
        <v>353</v>
      </c>
      <c r="C229" s="63">
        <v>45593215.649999999</v>
      </c>
      <c r="D229" s="64" t="s">
        <v>390</v>
      </c>
      <c r="E229" s="7" t="s">
        <v>21</v>
      </c>
    </row>
    <row r="230" spans="1:5" ht="47.25" customHeight="1">
      <c r="A230" s="24" t="s">
        <v>391</v>
      </c>
      <c r="B230" s="12" t="s">
        <v>392</v>
      </c>
      <c r="C230" s="65">
        <v>2243.52</v>
      </c>
      <c r="D230" s="12" t="s">
        <v>331</v>
      </c>
      <c r="E230" s="7" t="s">
        <v>21</v>
      </c>
    </row>
    <row r="231" spans="1:5" ht="46.5" customHeight="1">
      <c r="A231" s="25" t="s">
        <v>393</v>
      </c>
      <c r="B231" s="12" t="s">
        <v>392</v>
      </c>
      <c r="C231" s="65">
        <v>551.04</v>
      </c>
      <c r="D231" s="12" t="s">
        <v>331</v>
      </c>
      <c r="E231" s="7" t="s">
        <v>21</v>
      </c>
    </row>
    <row r="232" spans="1:5" ht="65.099999999999994" customHeight="1">
      <c r="A232" s="25" t="s">
        <v>394</v>
      </c>
      <c r="B232" s="12" t="s">
        <v>392</v>
      </c>
      <c r="C232" s="65">
        <v>5362.8</v>
      </c>
      <c r="D232" s="12" t="s">
        <v>331</v>
      </c>
      <c r="E232" s="7" t="s">
        <v>21</v>
      </c>
    </row>
    <row r="233" spans="1:5" ht="65.099999999999994" customHeight="1">
      <c r="A233" s="25" t="s">
        <v>395</v>
      </c>
      <c r="B233" s="12" t="s">
        <v>392</v>
      </c>
      <c r="C233" s="65">
        <v>1955.7</v>
      </c>
      <c r="D233" s="12" t="s">
        <v>331</v>
      </c>
      <c r="E233" s="7" t="s">
        <v>21</v>
      </c>
    </row>
    <row r="234" spans="1:5" ht="44.25" customHeight="1">
      <c r="A234" s="25" t="s">
        <v>396</v>
      </c>
      <c r="B234" s="12" t="s">
        <v>392</v>
      </c>
      <c r="C234" s="65">
        <v>547.35</v>
      </c>
      <c r="D234" s="12" t="s">
        <v>331</v>
      </c>
      <c r="E234" s="7" t="s">
        <v>21</v>
      </c>
    </row>
    <row r="235" spans="1:5" ht="47.25" customHeight="1">
      <c r="A235" s="25" t="s">
        <v>397</v>
      </c>
      <c r="B235" s="12" t="s">
        <v>392</v>
      </c>
      <c r="C235" s="65">
        <v>547.35</v>
      </c>
      <c r="D235" s="12" t="s">
        <v>331</v>
      </c>
      <c r="E235" s="7" t="s">
        <v>21</v>
      </c>
    </row>
    <row r="236" spans="1:5" ht="40.5" customHeight="1">
      <c r="A236" s="25" t="s">
        <v>397</v>
      </c>
      <c r="B236" s="12" t="s">
        <v>392</v>
      </c>
      <c r="C236" s="65">
        <v>547.35</v>
      </c>
      <c r="D236" s="12" t="s">
        <v>331</v>
      </c>
      <c r="E236" s="7" t="s">
        <v>21</v>
      </c>
    </row>
    <row r="237" spans="1:5" ht="47.25" customHeight="1">
      <c r="A237" s="25" t="s">
        <v>398</v>
      </c>
      <c r="B237" s="12" t="s">
        <v>392</v>
      </c>
      <c r="C237" s="65">
        <v>425.33</v>
      </c>
      <c r="D237" s="12" t="s">
        <v>331</v>
      </c>
      <c r="E237" s="7" t="s">
        <v>21</v>
      </c>
    </row>
    <row r="238" spans="1:5" ht="28.5" customHeight="1">
      <c r="A238" s="25" t="s">
        <v>399</v>
      </c>
      <c r="B238" s="12" t="s">
        <v>392</v>
      </c>
      <c r="C238" s="65">
        <v>333812.21000000002</v>
      </c>
      <c r="D238" s="12" t="s">
        <v>331</v>
      </c>
      <c r="E238" s="7" t="s">
        <v>21</v>
      </c>
    </row>
    <row r="239" spans="1:5" ht="42.75" customHeight="1">
      <c r="A239" s="25" t="s">
        <v>400</v>
      </c>
      <c r="B239" s="12" t="s">
        <v>392</v>
      </c>
      <c r="C239" s="65">
        <v>9010803.4499999993</v>
      </c>
      <c r="D239" s="12" t="s">
        <v>401</v>
      </c>
      <c r="E239" s="7" t="s">
        <v>21</v>
      </c>
    </row>
    <row r="240" spans="1:5" ht="42.75" customHeight="1">
      <c r="A240" s="66" t="s">
        <v>402</v>
      </c>
      <c r="B240" s="12" t="s">
        <v>392</v>
      </c>
      <c r="C240" s="65">
        <v>3545831.85</v>
      </c>
      <c r="D240" s="67" t="s">
        <v>119</v>
      </c>
      <c r="E240" s="7" t="s">
        <v>21</v>
      </c>
    </row>
    <row r="241" spans="1:5" ht="46.5" customHeight="1">
      <c r="A241" s="25" t="s">
        <v>403</v>
      </c>
      <c r="B241" s="12" t="s">
        <v>392</v>
      </c>
      <c r="C241" s="65">
        <v>1901263.4</v>
      </c>
      <c r="D241" s="12" t="s">
        <v>401</v>
      </c>
      <c r="E241" s="7" t="s">
        <v>21</v>
      </c>
    </row>
    <row r="242" spans="1:5" ht="51" customHeight="1">
      <c r="A242" s="25" t="s">
        <v>404</v>
      </c>
      <c r="B242" s="12" t="s">
        <v>392</v>
      </c>
      <c r="C242" s="65">
        <v>1139788.47</v>
      </c>
      <c r="D242" s="12" t="s">
        <v>331</v>
      </c>
      <c r="E242" s="7" t="s">
        <v>21</v>
      </c>
    </row>
    <row r="243" spans="1:5" ht="39" customHeight="1">
      <c r="A243" s="25" t="s">
        <v>405</v>
      </c>
      <c r="B243" s="12" t="s">
        <v>392</v>
      </c>
      <c r="C243" s="65">
        <v>1992152.02</v>
      </c>
      <c r="D243" s="12" t="s">
        <v>401</v>
      </c>
      <c r="E243" s="7" t="s">
        <v>21</v>
      </c>
    </row>
    <row r="244" spans="1:5" ht="39" customHeight="1">
      <c r="A244" s="68" t="s">
        <v>406</v>
      </c>
      <c r="B244" s="12" t="s">
        <v>392</v>
      </c>
      <c r="C244" s="65">
        <v>967502.42</v>
      </c>
      <c r="D244" s="12" t="s">
        <v>331</v>
      </c>
      <c r="E244" s="7" t="s">
        <v>21</v>
      </c>
    </row>
    <row r="245" spans="1:5" ht="45.75" customHeight="1">
      <c r="A245" s="25" t="s">
        <v>407</v>
      </c>
      <c r="B245" s="12" t="s">
        <v>392</v>
      </c>
      <c r="C245" s="65">
        <v>3546440.81</v>
      </c>
      <c r="D245" s="12" t="s">
        <v>401</v>
      </c>
      <c r="E245" s="7" t="s">
        <v>21</v>
      </c>
    </row>
    <row r="246" spans="1:5" ht="32.25" customHeight="1">
      <c r="A246" s="25" t="s">
        <v>408</v>
      </c>
      <c r="B246" s="12" t="s">
        <v>392</v>
      </c>
      <c r="C246" s="65">
        <v>1858879.38</v>
      </c>
      <c r="D246" s="12" t="s">
        <v>401</v>
      </c>
      <c r="E246" s="7" t="s">
        <v>21</v>
      </c>
    </row>
    <row r="247" spans="1:5" ht="46.5" customHeight="1" thickBot="1">
      <c r="A247" s="129" t="s">
        <v>409</v>
      </c>
      <c r="B247" s="12" t="s">
        <v>392</v>
      </c>
      <c r="C247" s="69">
        <v>761686.66</v>
      </c>
      <c r="D247" s="13" t="s">
        <v>331</v>
      </c>
      <c r="E247" s="7" t="s">
        <v>21</v>
      </c>
    </row>
    <row r="248" spans="1:5" ht="28.5" customHeight="1">
      <c r="A248" s="32" t="s">
        <v>410</v>
      </c>
      <c r="B248" s="12" t="s">
        <v>411</v>
      </c>
      <c r="C248" s="40">
        <v>1046611.69</v>
      </c>
      <c r="D248" s="12" t="s">
        <v>412</v>
      </c>
      <c r="E248" s="7" t="s">
        <v>25</v>
      </c>
    </row>
    <row r="249" spans="1:5" ht="30" customHeight="1">
      <c r="A249" s="12" t="s">
        <v>413</v>
      </c>
      <c r="B249" s="12" t="s">
        <v>411</v>
      </c>
      <c r="C249" s="40">
        <v>1281968.56</v>
      </c>
      <c r="D249" s="12" t="s">
        <v>414</v>
      </c>
      <c r="E249" s="7" t="s">
        <v>25</v>
      </c>
    </row>
    <row r="250" spans="1:5" ht="24.75" customHeight="1">
      <c r="A250" s="25" t="s">
        <v>415</v>
      </c>
      <c r="B250" s="12" t="s">
        <v>411</v>
      </c>
      <c r="C250" s="40">
        <v>1396717.02</v>
      </c>
      <c r="D250" s="12" t="s">
        <v>416</v>
      </c>
      <c r="E250" s="7" t="s">
        <v>25</v>
      </c>
    </row>
    <row r="251" spans="1:5" ht="54" customHeight="1">
      <c r="A251" s="70" t="s">
        <v>417</v>
      </c>
      <c r="B251" s="71" t="s">
        <v>418</v>
      </c>
      <c r="C251" s="72" t="s">
        <v>419</v>
      </c>
      <c r="D251" s="73" t="s">
        <v>420</v>
      </c>
      <c r="E251" s="74" t="s">
        <v>21</v>
      </c>
    </row>
    <row r="252" spans="1:5" ht="57" customHeight="1">
      <c r="A252" s="70" t="s">
        <v>421</v>
      </c>
      <c r="B252" s="71" t="s">
        <v>418</v>
      </c>
      <c r="C252" s="72" t="s">
        <v>422</v>
      </c>
      <c r="D252" s="73" t="s">
        <v>423</v>
      </c>
      <c r="E252" s="74" t="s">
        <v>21</v>
      </c>
    </row>
    <row r="253" spans="1:5" ht="46.5" customHeight="1">
      <c r="A253" s="70" t="s">
        <v>424</v>
      </c>
      <c r="B253" s="71" t="s">
        <v>418</v>
      </c>
      <c r="C253" s="72" t="s">
        <v>425</v>
      </c>
      <c r="D253" s="73" t="s">
        <v>426</v>
      </c>
      <c r="E253" s="74" t="s">
        <v>21</v>
      </c>
    </row>
    <row r="254" spans="1:5" ht="47.25" customHeight="1">
      <c r="A254" s="75" t="s">
        <v>427</v>
      </c>
      <c r="B254" s="71" t="s">
        <v>418</v>
      </c>
      <c r="C254" s="76" t="s">
        <v>428</v>
      </c>
      <c r="D254" s="73" t="s">
        <v>429</v>
      </c>
      <c r="E254" s="74" t="s">
        <v>21</v>
      </c>
    </row>
    <row r="255" spans="1:5" ht="46.5" customHeight="1">
      <c r="A255" s="70" t="s">
        <v>430</v>
      </c>
      <c r="B255" s="71" t="s">
        <v>418</v>
      </c>
      <c r="C255" s="77" t="s">
        <v>431</v>
      </c>
      <c r="D255" s="78" t="s">
        <v>432</v>
      </c>
      <c r="E255" s="74" t="s">
        <v>21</v>
      </c>
    </row>
    <row r="256" spans="1:5" ht="56.25" customHeight="1">
      <c r="A256" s="79" t="s">
        <v>433</v>
      </c>
      <c r="B256" s="71" t="s">
        <v>418</v>
      </c>
      <c r="C256" s="77" t="s">
        <v>434</v>
      </c>
      <c r="D256" s="73" t="s">
        <v>435</v>
      </c>
      <c r="E256" s="80" t="s">
        <v>21</v>
      </c>
    </row>
    <row r="257" spans="1:5" ht="50.25" customHeight="1">
      <c r="A257" s="70" t="s">
        <v>436</v>
      </c>
      <c r="B257" s="71" t="s">
        <v>418</v>
      </c>
      <c r="C257" s="81" t="s">
        <v>437</v>
      </c>
      <c r="D257" s="73" t="s">
        <v>438</v>
      </c>
      <c r="E257" s="74" t="s">
        <v>21</v>
      </c>
    </row>
    <row r="258" spans="1:5" ht="47.25" customHeight="1">
      <c r="A258" s="82" t="s">
        <v>439</v>
      </c>
      <c r="B258" s="83" t="s">
        <v>418</v>
      </c>
      <c r="C258" s="84" t="s">
        <v>440</v>
      </c>
      <c r="D258" s="85" t="s">
        <v>441</v>
      </c>
      <c r="E258" s="7" t="s">
        <v>21</v>
      </c>
    </row>
    <row r="259" spans="1:5" ht="50.25" customHeight="1">
      <c r="A259" s="86" t="s">
        <v>442</v>
      </c>
      <c r="B259" s="71" t="s">
        <v>418</v>
      </c>
      <c r="C259" s="77" t="s">
        <v>443</v>
      </c>
      <c r="D259" s="73" t="s">
        <v>444</v>
      </c>
      <c r="E259" s="7" t="s">
        <v>21</v>
      </c>
    </row>
    <row r="260" spans="1:5" ht="51" customHeight="1">
      <c r="A260" s="86" t="s">
        <v>445</v>
      </c>
      <c r="B260" s="71" t="s">
        <v>418</v>
      </c>
      <c r="C260" s="72" t="s">
        <v>446</v>
      </c>
      <c r="D260" s="73" t="s">
        <v>447</v>
      </c>
      <c r="E260" s="7" t="s">
        <v>21</v>
      </c>
    </row>
    <row r="261" spans="1:5" ht="40.5" customHeight="1">
      <c r="A261" s="35" t="s">
        <v>448</v>
      </c>
      <c r="B261" s="71" t="s">
        <v>418</v>
      </c>
      <c r="C261" s="87">
        <v>23370</v>
      </c>
      <c r="D261" s="71" t="s">
        <v>449</v>
      </c>
      <c r="E261" s="74" t="s">
        <v>21</v>
      </c>
    </row>
    <row r="262" spans="1:5" ht="37.5" customHeight="1">
      <c r="A262" s="36" t="s">
        <v>450</v>
      </c>
      <c r="B262" s="71" t="s">
        <v>418</v>
      </c>
      <c r="C262" s="87">
        <v>159834.34</v>
      </c>
      <c r="D262" s="71" t="s">
        <v>451</v>
      </c>
      <c r="E262" s="7" t="s">
        <v>21</v>
      </c>
    </row>
    <row r="263" spans="1:5" ht="37.5" customHeight="1">
      <c r="A263" s="36" t="s">
        <v>452</v>
      </c>
      <c r="B263" s="71" t="s">
        <v>418</v>
      </c>
      <c r="C263" s="87">
        <v>109300.96</v>
      </c>
      <c r="D263" s="71" t="s">
        <v>453</v>
      </c>
      <c r="E263" s="7" t="s">
        <v>21</v>
      </c>
    </row>
    <row r="264" spans="1:5" ht="44.25" customHeight="1">
      <c r="A264" s="88" t="s">
        <v>454</v>
      </c>
      <c r="B264" s="89" t="s">
        <v>418</v>
      </c>
      <c r="C264" s="87">
        <v>40848.15</v>
      </c>
      <c r="D264" s="89" t="s">
        <v>455</v>
      </c>
      <c r="E264" s="7" t="s">
        <v>21</v>
      </c>
    </row>
    <row r="265" spans="1:5" ht="45" customHeight="1">
      <c r="A265" s="88" t="s">
        <v>456</v>
      </c>
      <c r="B265" s="89" t="s">
        <v>418</v>
      </c>
      <c r="C265" s="87">
        <v>44200.07</v>
      </c>
      <c r="D265" s="89" t="s">
        <v>457</v>
      </c>
      <c r="E265" s="7" t="s">
        <v>21</v>
      </c>
    </row>
    <row r="266" spans="1:5" ht="45.75" customHeight="1">
      <c r="A266" s="36" t="s">
        <v>458</v>
      </c>
      <c r="B266" s="89" t="s">
        <v>418</v>
      </c>
      <c r="C266" s="87">
        <v>539416.5</v>
      </c>
      <c r="D266" s="89" t="s">
        <v>459</v>
      </c>
      <c r="E266" s="7" t="s">
        <v>21</v>
      </c>
    </row>
    <row r="267" spans="1:5" ht="42" customHeight="1">
      <c r="A267" s="36" t="s">
        <v>460</v>
      </c>
      <c r="B267" s="89" t="s">
        <v>418</v>
      </c>
      <c r="C267" s="87">
        <v>400797.47</v>
      </c>
      <c r="D267" s="89" t="s">
        <v>461</v>
      </c>
      <c r="E267" s="7" t="s">
        <v>21</v>
      </c>
    </row>
    <row r="268" spans="1:5" ht="44.25" customHeight="1">
      <c r="A268" s="36" t="s">
        <v>462</v>
      </c>
      <c r="B268" s="89" t="s">
        <v>418</v>
      </c>
      <c r="C268" s="87">
        <v>507453.29</v>
      </c>
      <c r="D268" s="89" t="s">
        <v>463</v>
      </c>
      <c r="E268" s="7" t="s">
        <v>21</v>
      </c>
    </row>
    <row r="269" spans="1:5" ht="42" customHeight="1">
      <c r="A269" s="36" t="s">
        <v>464</v>
      </c>
      <c r="B269" s="89" t="s">
        <v>418</v>
      </c>
      <c r="C269" s="87">
        <v>427484.6</v>
      </c>
      <c r="D269" s="89" t="s">
        <v>465</v>
      </c>
      <c r="E269" s="7" t="s">
        <v>21</v>
      </c>
    </row>
    <row r="270" spans="1:5" ht="36" customHeight="1">
      <c r="A270" s="36" t="s">
        <v>466</v>
      </c>
      <c r="B270" s="71" t="s">
        <v>418</v>
      </c>
      <c r="C270" s="87">
        <v>94220</v>
      </c>
      <c r="D270" s="89" t="s">
        <v>467</v>
      </c>
      <c r="E270" s="7" t="s">
        <v>21</v>
      </c>
    </row>
    <row r="271" spans="1:5" ht="36" customHeight="1">
      <c r="A271" s="90" t="s">
        <v>468</v>
      </c>
      <c r="B271" s="91" t="s">
        <v>418</v>
      </c>
      <c r="C271" s="76" t="s">
        <v>469</v>
      </c>
      <c r="D271" s="92" t="s">
        <v>470</v>
      </c>
      <c r="E271" s="7" t="s">
        <v>21</v>
      </c>
    </row>
    <row r="272" spans="1:5" ht="35.25" customHeight="1">
      <c r="A272" s="86" t="s">
        <v>471</v>
      </c>
      <c r="B272" s="91" t="s">
        <v>418</v>
      </c>
      <c r="C272" s="93">
        <v>53505</v>
      </c>
      <c r="D272" s="92" t="s">
        <v>472</v>
      </c>
      <c r="E272" s="7" t="s">
        <v>21</v>
      </c>
    </row>
    <row r="273" spans="1:5" ht="35.25" customHeight="1">
      <c r="A273" s="86" t="s">
        <v>473</v>
      </c>
      <c r="B273" s="91" t="s">
        <v>418</v>
      </c>
      <c r="C273" s="93">
        <v>68265</v>
      </c>
      <c r="D273" s="92" t="s">
        <v>474</v>
      </c>
      <c r="E273" s="7" t="s">
        <v>21</v>
      </c>
    </row>
    <row r="274" spans="1:5" ht="39" customHeight="1">
      <c r="A274" s="86" t="s">
        <v>475</v>
      </c>
      <c r="B274" s="71" t="s">
        <v>418</v>
      </c>
      <c r="C274" s="94">
        <v>64575</v>
      </c>
      <c r="D274" s="92" t="s">
        <v>476</v>
      </c>
      <c r="E274" s="7" t="s">
        <v>21</v>
      </c>
    </row>
    <row r="275" spans="1:5" ht="33.75" customHeight="1">
      <c r="A275" s="86" t="s">
        <v>477</v>
      </c>
      <c r="B275" s="71" t="s">
        <v>418</v>
      </c>
      <c r="C275" s="93">
        <v>86715</v>
      </c>
      <c r="D275" s="92" t="s">
        <v>478</v>
      </c>
      <c r="E275" s="7" t="s">
        <v>21</v>
      </c>
    </row>
    <row r="276" spans="1:5" ht="36.75" customHeight="1">
      <c r="A276" s="70" t="s">
        <v>479</v>
      </c>
      <c r="B276" s="33" t="s">
        <v>418</v>
      </c>
      <c r="C276" s="95" t="s">
        <v>480</v>
      </c>
      <c r="D276" s="96" t="s">
        <v>481</v>
      </c>
      <c r="E276" s="97" t="s">
        <v>21</v>
      </c>
    </row>
    <row r="277" spans="1:5" ht="29.25" customHeight="1" thickBot="1">
      <c r="A277" s="112" t="s">
        <v>482</v>
      </c>
      <c r="B277" s="98" t="s">
        <v>418</v>
      </c>
      <c r="C277" s="99" t="s">
        <v>483</v>
      </c>
      <c r="D277" s="100" t="s">
        <v>484</v>
      </c>
      <c r="E277" s="101" t="s">
        <v>21</v>
      </c>
    </row>
    <row r="278" spans="1:5" ht="63" customHeight="1">
      <c r="A278" s="113" t="s">
        <v>497</v>
      </c>
      <c r="B278" s="114" t="s">
        <v>498</v>
      </c>
      <c r="C278" s="115">
        <v>3613829.69</v>
      </c>
      <c r="D278" s="116" t="s">
        <v>499</v>
      </c>
      <c r="E278" s="7" t="s">
        <v>21</v>
      </c>
    </row>
    <row r="279" spans="1:5" ht="45" customHeight="1">
      <c r="A279" s="117" t="s">
        <v>500</v>
      </c>
      <c r="B279" s="118" t="s">
        <v>498</v>
      </c>
      <c r="C279" s="119">
        <v>2007329.25</v>
      </c>
      <c r="D279" s="120" t="s">
        <v>501</v>
      </c>
      <c r="E279" s="7" t="s">
        <v>21</v>
      </c>
    </row>
    <row r="280" spans="1:5" ht="46.5" customHeight="1">
      <c r="A280" s="117" t="s">
        <v>502</v>
      </c>
      <c r="B280" s="118" t="s">
        <v>498</v>
      </c>
      <c r="C280" s="121">
        <v>57502.15</v>
      </c>
      <c r="D280" s="120" t="s">
        <v>503</v>
      </c>
      <c r="E280" s="7" t="s">
        <v>21</v>
      </c>
    </row>
    <row r="281" spans="1:5" ht="68.25" customHeight="1">
      <c r="A281" s="117" t="s">
        <v>504</v>
      </c>
      <c r="B281" s="118" t="s">
        <v>510</v>
      </c>
      <c r="C281" s="124" t="s">
        <v>505</v>
      </c>
      <c r="D281" s="131" t="s">
        <v>525</v>
      </c>
      <c r="E281" s="7" t="s">
        <v>21</v>
      </c>
    </row>
    <row r="282" spans="1:5" ht="63" customHeight="1">
      <c r="A282" s="123" t="s">
        <v>506</v>
      </c>
      <c r="B282" s="118" t="s">
        <v>510</v>
      </c>
      <c r="C282" s="124" t="s">
        <v>508</v>
      </c>
      <c r="D282" s="132" t="s">
        <v>523</v>
      </c>
      <c r="E282" s="7" t="s">
        <v>21</v>
      </c>
    </row>
    <row r="283" spans="1:5" ht="75.75" customHeight="1">
      <c r="A283" s="117" t="s">
        <v>507</v>
      </c>
      <c r="B283" s="118" t="s">
        <v>510</v>
      </c>
      <c r="C283" s="124" t="s">
        <v>509</v>
      </c>
      <c r="D283" s="120" t="s">
        <v>524</v>
      </c>
      <c r="E283" s="7" t="s">
        <v>21</v>
      </c>
    </row>
    <row r="284" spans="1:5" ht="83.25" customHeight="1">
      <c r="A284" s="123" t="s">
        <v>511</v>
      </c>
      <c r="B284" s="118" t="s">
        <v>510</v>
      </c>
      <c r="C284" s="124" t="s">
        <v>512</v>
      </c>
      <c r="D284" s="120" t="s">
        <v>526</v>
      </c>
      <c r="E284" s="7" t="s">
        <v>21</v>
      </c>
    </row>
    <row r="285" spans="1:5" ht="105.75" customHeight="1">
      <c r="A285" s="123" t="s">
        <v>513</v>
      </c>
      <c r="B285" s="118" t="s">
        <v>510</v>
      </c>
      <c r="C285" s="124" t="s">
        <v>514</v>
      </c>
      <c r="D285" s="120" t="s">
        <v>527</v>
      </c>
      <c r="E285" s="7" t="s">
        <v>21</v>
      </c>
    </row>
    <row r="286" spans="1:5" ht="96.75" customHeight="1">
      <c r="A286" s="123" t="s">
        <v>515</v>
      </c>
      <c r="B286" s="118" t="s">
        <v>510</v>
      </c>
      <c r="C286" s="124" t="s">
        <v>516</v>
      </c>
      <c r="D286" s="120" t="s">
        <v>528</v>
      </c>
      <c r="E286" s="7" t="s">
        <v>21</v>
      </c>
    </row>
    <row r="287" spans="1:5" ht="37.5" customHeight="1">
      <c r="A287" s="122" t="s">
        <v>517</v>
      </c>
      <c r="B287" s="118" t="s">
        <v>510</v>
      </c>
      <c r="C287" s="125" t="s">
        <v>518</v>
      </c>
      <c r="D287" s="120" t="s">
        <v>529</v>
      </c>
      <c r="E287" s="7" t="s">
        <v>21</v>
      </c>
    </row>
    <row r="288" spans="1:5" ht="34.5" customHeight="1">
      <c r="A288" s="122" t="s">
        <v>519</v>
      </c>
      <c r="B288" s="118" t="s">
        <v>510</v>
      </c>
      <c r="C288" s="124" t="s">
        <v>520</v>
      </c>
      <c r="D288" s="130" t="s">
        <v>529</v>
      </c>
      <c r="E288" s="7" t="s">
        <v>21</v>
      </c>
    </row>
    <row r="289" spans="1:1025" ht="36" customHeight="1" thickBot="1">
      <c r="A289" s="122" t="s">
        <v>521</v>
      </c>
      <c r="B289" s="118" t="s">
        <v>510</v>
      </c>
      <c r="C289" s="126" t="s">
        <v>522</v>
      </c>
      <c r="D289" s="120" t="s">
        <v>529</v>
      </c>
      <c r="E289" s="7" t="s">
        <v>21</v>
      </c>
    </row>
    <row r="290" spans="1:1025" ht="65.099999999999994" customHeight="1">
      <c r="A290" s="153" t="s">
        <v>53</v>
      </c>
      <c r="B290" s="151"/>
      <c r="C290" s="151"/>
      <c r="D290" s="151"/>
      <c r="E290" s="152"/>
    </row>
    <row r="291" spans="1:1025" s="109" customFormat="1" ht="24.95" customHeight="1">
      <c r="A291" s="107" t="s">
        <v>29</v>
      </c>
      <c r="B291" s="133" t="s">
        <v>493</v>
      </c>
      <c r="C291" s="133"/>
      <c r="D291" s="133"/>
      <c r="E291" s="133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B291" s="108"/>
      <c r="BC291" s="108"/>
      <c r="BD291" s="108"/>
      <c r="BE291" s="108"/>
      <c r="BF291" s="108"/>
      <c r="BG291" s="108"/>
      <c r="BH291" s="108"/>
      <c r="BI291" s="108"/>
      <c r="BJ291" s="108"/>
      <c r="BK291" s="108"/>
      <c r="BL291" s="108"/>
      <c r="BM291" s="108"/>
      <c r="BN291" s="108"/>
      <c r="BO291" s="108"/>
      <c r="BP291" s="108"/>
      <c r="BQ291" s="108"/>
      <c r="BR291" s="108"/>
      <c r="BS291" s="108"/>
      <c r="BT291" s="108"/>
      <c r="BU291" s="108"/>
      <c r="BV291" s="108"/>
      <c r="BW291" s="108"/>
      <c r="BX291" s="108"/>
      <c r="BY291" s="108"/>
      <c r="BZ291" s="108"/>
      <c r="CA291" s="108"/>
      <c r="CB291" s="108"/>
      <c r="CC291" s="108"/>
      <c r="CD291" s="108"/>
      <c r="CE291" s="108"/>
      <c r="CF291" s="108"/>
      <c r="CG291" s="108"/>
      <c r="CH291" s="108"/>
      <c r="CI291" s="108"/>
      <c r="CJ291" s="108"/>
      <c r="CK291" s="108"/>
      <c r="CL291" s="108"/>
      <c r="CM291" s="108"/>
      <c r="CN291" s="108"/>
      <c r="CO291" s="108"/>
      <c r="CP291" s="108"/>
      <c r="CQ291" s="108"/>
      <c r="CR291" s="108"/>
      <c r="CS291" s="108"/>
      <c r="CT291" s="108"/>
      <c r="CU291" s="108"/>
      <c r="CV291" s="108"/>
      <c r="CW291" s="108"/>
      <c r="CX291" s="108"/>
      <c r="CY291" s="108"/>
      <c r="CZ291" s="108"/>
      <c r="DA291" s="108"/>
      <c r="DB291" s="108"/>
      <c r="DC291" s="108"/>
      <c r="DD291" s="108"/>
      <c r="DE291" s="108"/>
      <c r="DF291" s="108"/>
      <c r="DG291" s="108"/>
      <c r="DH291" s="108"/>
      <c r="DI291" s="108"/>
      <c r="DJ291" s="108"/>
      <c r="DK291" s="108"/>
      <c r="DL291" s="108"/>
      <c r="DM291" s="108"/>
      <c r="DN291" s="108"/>
      <c r="DO291" s="108"/>
      <c r="DP291" s="108"/>
      <c r="DQ291" s="108"/>
      <c r="DR291" s="108"/>
      <c r="DS291" s="108"/>
      <c r="DT291" s="108"/>
      <c r="DU291" s="108"/>
      <c r="DV291" s="108"/>
      <c r="DW291" s="108"/>
      <c r="DX291" s="108"/>
      <c r="DY291" s="108"/>
      <c r="DZ291" s="108"/>
      <c r="EA291" s="108"/>
      <c r="EB291" s="108"/>
      <c r="EC291" s="108"/>
      <c r="ED291" s="108"/>
      <c r="EE291" s="108"/>
      <c r="EF291" s="108"/>
      <c r="EG291" s="108"/>
      <c r="EH291" s="108"/>
      <c r="EI291" s="108"/>
      <c r="EJ291" s="108"/>
      <c r="EK291" s="108"/>
      <c r="EL291" s="108"/>
      <c r="EM291" s="108"/>
      <c r="EN291" s="108"/>
      <c r="EO291" s="108"/>
      <c r="EP291" s="108"/>
      <c r="EQ291" s="108"/>
      <c r="ER291" s="108"/>
      <c r="ES291" s="108"/>
      <c r="ET291" s="108"/>
      <c r="EU291" s="108"/>
      <c r="EV291" s="108"/>
      <c r="EW291" s="108"/>
      <c r="EX291" s="108"/>
      <c r="EY291" s="108"/>
      <c r="EZ291" s="108"/>
      <c r="FA291" s="108"/>
      <c r="FB291" s="108"/>
      <c r="FC291" s="108"/>
      <c r="FD291" s="108"/>
      <c r="FE291" s="108"/>
      <c r="FF291" s="108"/>
      <c r="FG291" s="108"/>
      <c r="FH291" s="108"/>
      <c r="FI291" s="108"/>
      <c r="FJ291" s="108"/>
      <c r="FK291" s="108"/>
      <c r="FL291" s="108"/>
      <c r="FM291" s="108"/>
      <c r="FN291" s="108"/>
      <c r="FO291" s="108"/>
      <c r="FP291" s="108"/>
      <c r="FQ291" s="108"/>
      <c r="FR291" s="108"/>
      <c r="FS291" s="108"/>
      <c r="FT291" s="108"/>
      <c r="FU291" s="108"/>
      <c r="FV291" s="108"/>
      <c r="FW291" s="108"/>
      <c r="FX291" s="108"/>
      <c r="FY291" s="108"/>
      <c r="FZ291" s="108"/>
      <c r="GA291" s="108"/>
      <c r="GB291" s="108"/>
      <c r="GC291" s="108"/>
      <c r="GD291" s="108"/>
      <c r="GE291" s="108"/>
      <c r="GF291" s="108"/>
      <c r="GG291" s="108"/>
      <c r="GH291" s="108"/>
      <c r="GI291" s="108"/>
      <c r="GJ291" s="108"/>
      <c r="GK291" s="108"/>
      <c r="GL291" s="108"/>
      <c r="GM291" s="108"/>
      <c r="GN291" s="108"/>
      <c r="GO291" s="108"/>
      <c r="GP291" s="108"/>
      <c r="GQ291" s="108"/>
      <c r="GR291" s="108"/>
      <c r="GS291" s="108"/>
      <c r="GT291" s="108"/>
      <c r="GU291" s="108"/>
      <c r="GV291" s="108"/>
      <c r="GW291" s="108"/>
      <c r="GX291" s="108"/>
      <c r="GY291" s="108"/>
      <c r="GZ291" s="108"/>
      <c r="HA291" s="108"/>
      <c r="HB291" s="108"/>
      <c r="HC291" s="108"/>
      <c r="HD291" s="108"/>
      <c r="HE291" s="108"/>
      <c r="HF291" s="108"/>
      <c r="HG291" s="108"/>
      <c r="HH291" s="108"/>
      <c r="HI291" s="108"/>
      <c r="HJ291" s="108"/>
      <c r="HK291" s="108"/>
      <c r="HL291" s="108"/>
      <c r="HM291" s="108"/>
      <c r="HN291" s="108"/>
      <c r="HO291" s="108"/>
      <c r="HP291" s="108"/>
      <c r="HQ291" s="108"/>
      <c r="HR291" s="108"/>
      <c r="HS291" s="108"/>
      <c r="HT291" s="108"/>
      <c r="HU291" s="108"/>
      <c r="HV291" s="108"/>
      <c r="HW291" s="108"/>
      <c r="HX291" s="108"/>
      <c r="HY291" s="108"/>
      <c r="HZ291" s="108"/>
      <c r="IA291" s="108"/>
      <c r="IB291" s="108"/>
      <c r="IC291" s="108"/>
      <c r="ID291" s="108"/>
      <c r="IE291" s="108"/>
      <c r="IF291" s="108"/>
      <c r="IG291" s="108"/>
      <c r="IH291" s="108"/>
      <c r="II291" s="108"/>
      <c r="IJ291" s="108"/>
      <c r="IK291" s="108"/>
      <c r="IL291" s="108"/>
      <c r="IM291" s="108"/>
      <c r="IN291" s="108"/>
      <c r="IO291" s="108"/>
      <c r="IP291" s="108"/>
      <c r="IQ291" s="108"/>
      <c r="IR291" s="108"/>
      <c r="IS291" s="108"/>
      <c r="IT291" s="108"/>
      <c r="IU291" s="108"/>
      <c r="IV291" s="108"/>
      <c r="IW291" s="108"/>
      <c r="IX291" s="108"/>
      <c r="IY291" s="108"/>
      <c r="IZ291" s="108"/>
      <c r="JA291" s="108"/>
      <c r="JB291" s="108"/>
      <c r="JC291" s="108"/>
      <c r="JD291" s="108"/>
      <c r="JE291" s="108"/>
      <c r="JF291" s="108"/>
      <c r="JG291" s="108"/>
      <c r="JH291" s="108"/>
      <c r="JI291" s="108"/>
      <c r="JJ291" s="108"/>
      <c r="JK291" s="108"/>
      <c r="JL291" s="108"/>
      <c r="JM291" s="108"/>
      <c r="JN291" s="108"/>
      <c r="JO291" s="108"/>
      <c r="JP291" s="108"/>
      <c r="JQ291" s="108"/>
      <c r="JR291" s="108"/>
      <c r="JS291" s="108"/>
      <c r="JT291" s="108"/>
      <c r="JU291" s="108"/>
      <c r="JV291" s="108"/>
      <c r="JW291" s="108"/>
      <c r="JX291" s="108"/>
      <c r="JY291" s="108"/>
      <c r="JZ291" s="108"/>
      <c r="KA291" s="108"/>
      <c r="KB291" s="108"/>
      <c r="KC291" s="108"/>
      <c r="KD291" s="108"/>
      <c r="KE291" s="108"/>
      <c r="KF291" s="108"/>
      <c r="KG291" s="108"/>
      <c r="KH291" s="108"/>
      <c r="KI291" s="108"/>
      <c r="KJ291" s="108"/>
      <c r="KK291" s="108"/>
      <c r="KL291" s="108"/>
      <c r="KM291" s="108"/>
      <c r="KN291" s="108"/>
      <c r="KO291" s="108"/>
      <c r="KP291" s="108"/>
      <c r="KQ291" s="108"/>
      <c r="KR291" s="108"/>
      <c r="KS291" s="108"/>
      <c r="KT291" s="108"/>
      <c r="KU291" s="108"/>
      <c r="KV291" s="108"/>
      <c r="KW291" s="108"/>
      <c r="KX291" s="108"/>
      <c r="KY291" s="108"/>
      <c r="KZ291" s="108"/>
      <c r="LA291" s="108"/>
      <c r="LB291" s="108"/>
      <c r="LC291" s="108"/>
      <c r="LD291" s="108"/>
      <c r="LE291" s="108"/>
      <c r="LF291" s="108"/>
      <c r="LG291" s="108"/>
      <c r="LH291" s="108"/>
      <c r="LI291" s="108"/>
      <c r="LJ291" s="108"/>
      <c r="LK291" s="108"/>
      <c r="LL291" s="108"/>
      <c r="LM291" s="108"/>
      <c r="LN291" s="108"/>
      <c r="LO291" s="108"/>
      <c r="LP291" s="108"/>
      <c r="LQ291" s="108"/>
      <c r="LR291" s="108"/>
      <c r="LS291" s="108"/>
      <c r="LT291" s="108"/>
      <c r="LU291" s="108"/>
      <c r="LV291" s="108"/>
      <c r="LW291" s="108"/>
      <c r="LX291" s="108"/>
      <c r="LY291" s="108"/>
      <c r="LZ291" s="108"/>
      <c r="MA291" s="108"/>
      <c r="MB291" s="108"/>
      <c r="MC291" s="108"/>
      <c r="MD291" s="108"/>
      <c r="ME291" s="108"/>
      <c r="MF291" s="108"/>
      <c r="MG291" s="108"/>
      <c r="MH291" s="108"/>
      <c r="MI291" s="108"/>
      <c r="MJ291" s="108"/>
      <c r="MK291" s="108"/>
      <c r="ML291" s="108"/>
      <c r="MM291" s="108"/>
      <c r="MN291" s="108"/>
      <c r="MO291" s="108"/>
      <c r="MP291" s="108"/>
      <c r="MQ291" s="108"/>
      <c r="MR291" s="108"/>
      <c r="MS291" s="108"/>
      <c r="MT291" s="108"/>
      <c r="MU291" s="108"/>
      <c r="MV291" s="108"/>
      <c r="MW291" s="108"/>
      <c r="MX291" s="108"/>
      <c r="MY291" s="108"/>
      <c r="MZ291" s="108"/>
      <c r="NA291" s="108"/>
      <c r="NB291" s="108"/>
      <c r="NC291" s="108"/>
      <c r="ND291" s="108"/>
      <c r="NE291" s="108"/>
      <c r="NF291" s="108"/>
      <c r="NG291" s="108"/>
      <c r="NH291" s="108"/>
      <c r="NI291" s="108"/>
      <c r="NJ291" s="108"/>
      <c r="NK291" s="108"/>
      <c r="NL291" s="108"/>
      <c r="NM291" s="108"/>
      <c r="NN291" s="108"/>
      <c r="NO291" s="108"/>
      <c r="NP291" s="108"/>
      <c r="NQ291" s="108"/>
      <c r="NR291" s="108"/>
      <c r="NS291" s="108"/>
      <c r="NT291" s="108"/>
      <c r="NU291" s="108"/>
      <c r="NV291" s="108"/>
      <c r="NW291" s="108"/>
      <c r="NX291" s="108"/>
      <c r="NY291" s="108"/>
      <c r="NZ291" s="108"/>
      <c r="OA291" s="108"/>
      <c r="OB291" s="108"/>
      <c r="OC291" s="108"/>
      <c r="OD291" s="108"/>
      <c r="OE291" s="108"/>
      <c r="OF291" s="108"/>
      <c r="OG291" s="108"/>
      <c r="OH291" s="108"/>
      <c r="OI291" s="108"/>
      <c r="OJ291" s="108"/>
      <c r="OK291" s="108"/>
      <c r="OL291" s="108"/>
      <c r="OM291" s="108"/>
      <c r="ON291" s="108"/>
      <c r="OO291" s="108"/>
      <c r="OP291" s="108"/>
      <c r="OQ291" s="108"/>
      <c r="OR291" s="108"/>
      <c r="OS291" s="108"/>
      <c r="OT291" s="108"/>
      <c r="OU291" s="108"/>
      <c r="OV291" s="108"/>
      <c r="OW291" s="108"/>
      <c r="OX291" s="108"/>
      <c r="OY291" s="108"/>
      <c r="OZ291" s="108"/>
      <c r="PA291" s="108"/>
      <c r="PB291" s="108"/>
      <c r="PC291" s="108"/>
      <c r="PD291" s="108"/>
      <c r="PE291" s="108"/>
      <c r="PF291" s="108"/>
      <c r="PG291" s="108"/>
      <c r="PH291" s="108"/>
      <c r="PI291" s="108"/>
      <c r="PJ291" s="108"/>
      <c r="PK291" s="108"/>
      <c r="PL291" s="108"/>
      <c r="PM291" s="108"/>
      <c r="PN291" s="108"/>
      <c r="PO291" s="108"/>
      <c r="PP291" s="108"/>
      <c r="PQ291" s="108"/>
      <c r="PR291" s="108"/>
      <c r="PS291" s="108"/>
      <c r="PT291" s="108"/>
      <c r="PU291" s="108"/>
      <c r="PV291" s="108"/>
      <c r="PW291" s="108"/>
      <c r="PX291" s="108"/>
      <c r="PY291" s="108"/>
      <c r="PZ291" s="108"/>
      <c r="QA291" s="108"/>
      <c r="QB291" s="108"/>
      <c r="QC291" s="108"/>
      <c r="QD291" s="108"/>
      <c r="QE291" s="108"/>
      <c r="QF291" s="108"/>
      <c r="QG291" s="108"/>
      <c r="QH291" s="108"/>
      <c r="QI291" s="108"/>
      <c r="QJ291" s="108"/>
      <c r="QK291" s="108"/>
      <c r="QL291" s="108"/>
      <c r="QM291" s="108"/>
      <c r="QN291" s="108"/>
      <c r="QO291" s="108"/>
      <c r="QP291" s="108"/>
      <c r="QQ291" s="108"/>
      <c r="QR291" s="108"/>
      <c r="QS291" s="108"/>
      <c r="QT291" s="108"/>
      <c r="QU291" s="108"/>
      <c r="QV291" s="108"/>
      <c r="QW291" s="108"/>
      <c r="QX291" s="108"/>
      <c r="QY291" s="108"/>
      <c r="QZ291" s="108"/>
      <c r="RA291" s="108"/>
      <c r="RB291" s="108"/>
      <c r="RC291" s="108"/>
      <c r="RD291" s="108"/>
      <c r="RE291" s="108"/>
      <c r="RF291" s="108"/>
      <c r="RG291" s="108"/>
      <c r="RH291" s="108"/>
      <c r="RI291" s="108"/>
      <c r="RJ291" s="108"/>
      <c r="RK291" s="108"/>
      <c r="RL291" s="108"/>
      <c r="RM291" s="108"/>
      <c r="RN291" s="108"/>
      <c r="RO291" s="108"/>
      <c r="RP291" s="108"/>
      <c r="RQ291" s="108"/>
      <c r="RR291" s="108"/>
      <c r="RS291" s="108"/>
      <c r="RT291" s="108"/>
      <c r="RU291" s="108"/>
      <c r="RV291" s="108"/>
      <c r="RW291" s="108"/>
      <c r="RX291" s="108"/>
      <c r="RY291" s="108"/>
      <c r="RZ291" s="108"/>
      <c r="SA291" s="108"/>
      <c r="SB291" s="108"/>
      <c r="SC291" s="108"/>
      <c r="SD291" s="108"/>
      <c r="SE291" s="108"/>
      <c r="SF291" s="108"/>
      <c r="SG291" s="108"/>
      <c r="SH291" s="108"/>
      <c r="SI291" s="108"/>
      <c r="SJ291" s="108"/>
      <c r="SK291" s="108"/>
      <c r="SL291" s="108"/>
      <c r="SM291" s="108"/>
      <c r="SN291" s="108"/>
      <c r="SO291" s="108"/>
      <c r="SP291" s="108"/>
      <c r="SQ291" s="108"/>
      <c r="SR291" s="108"/>
      <c r="SS291" s="108"/>
      <c r="ST291" s="108"/>
      <c r="SU291" s="108"/>
      <c r="SV291" s="108"/>
      <c r="SW291" s="108"/>
      <c r="SX291" s="108"/>
      <c r="SY291" s="108"/>
      <c r="SZ291" s="108"/>
      <c r="TA291" s="108"/>
      <c r="TB291" s="108"/>
      <c r="TC291" s="108"/>
      <c r="TD291" s="108"/>
      <c r="TE291" s="108"/>
      <c r="TF291" s="108"/>
      <c r="TG291" s="108"/>
      <c r="TH291" s="108"/>
      <c r="TI291" s="108"/>
      <c r="TJ291" s="108"/>
      <c r="TK291" s="108"/>
      <c r="TL291" s="108"/>
      <c r="TM291" s="108"/>
      <c r="TN291" s="108"/>
      <c r="TO291" s="108"/>
      <c r="TP291" s="108"/>
      <c r="TQ291" s="108"/>
      <c r="TR291" s="108"/>
      <c r="TS291" s="108"/>
      <c r="TT291" s="108"/>
      <c r="TU291" s="108"/>
      <c r="TV291" s="108"/>
      <c r="TW291" s="108"/>
      <c r="TX291" s="108"/>
      <c r="TY291" s="108"/>
      <c r="TZ291" s="108"/>
      <c r="UA291" s="108"/>
      <c r="UB291" s="108"/>
      <c r="UC291" s="108"/>
      <c r="UD291" s="108"/>
      <c r="UE291" s="108"/>
      <c r="UF291" s="108"/>
      <c r="UG291" s="108"/>
      <c r="UH291" s="108"/>
      <c r="UI291" s="108"/>
      <c r="UJ291" s="108"/>
      <c r="UK291" s="108"/>
      <c r="UL291" s="108"/>
      <c r="UM291" s="108"/>
      <c r="UN291" s="108"/>
      <c r="UO291" s="108"/>
      <c r="UP291" s="108"/>
      <c r="UQ291" s="108"/>
      <c r="UR291" s="108"/>
      <c r="US291" s="108"/>
      <c r="UT291" s="108"/>
      <c r="UU291" s="108"/>
      <c r="UV291" s="108"/>
      <c r="UW291" s="108"/>
      <c r="UX291" s="108"/>
      <c r="UY291" s="108"/>
      <c r="UZ291" s="108"/>
      <c r="VA291" s="108"/>
      <c r="VB291" s="108"/>
      <c r="VC291" s="108"/>
      <c r="VD291" s="108"/>
      <c r="VE291" s="108"/>
      <c r="VF291" s="108"/>
      <c r="VG291" s="108"/>
      <c r="VH291" s="108"/>
      <c r="VI291" s="108"/>
      <c r="VJ291" s="108"/>
      <c r="VK291" s="108"/>
      <c r="VL291" s="108"/>
      <c r="VM291" s="108"/>
      <c r="VN291" s="108"/>
      <c r="VO291" s="108"/>
      <c r="VP291" s="108"/>
      <c r="VQ291" s="108"/>
      <c r="VR291" s="108"/>
      <c r="VS291" s="108"/>
      <c r="VT291" s="108"/>
      <c r="VU291" s="108"/>
      <c r="VV291" s="108"/>
      <c r="VW291" s="108"/>
      <c r="VX291" s="108"/>
      <c r="VY291" s="108"/>
      <c r="VZ291" s="108"/>
      <c r="WA291" s="108"/>
      <c r="WB291" s="108"/>
      <c r="WC291" s="108"/>
      <c r="WD291" s="108"/>
      <c r="WE291" s="108"/>
      <c r="WF291" s="108"/>
      <c r="WG291" s="108"/>
      <c r="WH291" s="108"/>
      <c r="WI291" s="108"/>
      <c r="WJ291" s="108"/>
      <c r="WK291" s="108"/>
      <c r="WL291" s="108"/>
      <c r="WM291" s="108"/>
      <c r="WN291" s="108"/>
      <c r="WO291" s="108"/>
      <c r="WP291" s="108"/>
      <c r="WQ291" s="108"/>
      <c r="WR291" s="108"/>
      <c r="WS291" s="108"/>
      <c r="WT291" s="108"/>
      <c r="WU291" s="108"/>
      <c r="WV291" s="108"/>
      <c r="WW291" s="108"/>
      <c r="WX291" s="108"/>
      <c r="WY291" s="108"/>
      <c r="WZ291" s="108"/>
      <c r="XA291" s="108"/>
      <c r="XB291" s="108"/>
      <c r="XC291" s="108"/>
      <c r="XD291" s="108"/>
      <c r="XE291" s="108"/>
      <c r="XF291" s="108"/>
      <c r="XG291" s="108"/>
      <c r="XH291" s="108"/>
      <c r="XI291" s="108"/>
      <c r="XJ291" s="108"/>
      <c r="XK291" s="108"/>
      <c r="XL291" s="108"/>
      <c r="XM291" s="108"/>
      <c r="XN291" s="108"/>
      <c r="XO291" s="108"/>
      <c r="XP291" s="108"/>
      <c r="XQ291" s="108"/>
      <c r="XR291" s="108"/>
      <c r="XS291" s="108"/>
      <c r="XT291" s="108"/>
      <c r="XU291" s="108"/>
      <c r="XV291" s="108"/>
      <c r="XW291" s="108"/>
      <c r="XX291" s="108"/>
      <c r="XY291" s="108"/>
      <c r="XZ291" s="108"/>
      <c r="YA291" s="108"/>
      <c r="YB291" s="108"/>
      <c r="YC291" s="108"/>
      <c r="YD291" s="108"/>
      <c r="YE291" s="108"/>
      <c r="YF291" s="108"/>
      <c r="YG291" s="108"/>
      <c r="YH291" s="108"/>
      <c r="YI291" s="108"/>
      <c r="YJ291" s="108"/>
      <c r="YK291" s="108"/>
      <c r="YL291" s="108"/>
      <c r="YM291" s="108"/>
      <c r="YN291" s="108"/>
      <c r="YO291" s="108"/>
      <c r="YP291" s="108"/>
      <c r="YQ291" s="108"/>
      <c r="YR291" s="108"/>
      <c r="YS291" s="108"/>
      <c r="YT291" s="108"/>
      <c r="YU291" s="108"/>
      <c r="YV291" s="108"/>
      <c r="YW291" s="108"/>
      <c r="YX291" s="108"/>
      <c r="YY291" s="108"/>
      <c r="YZ291" s="108"/>
      <c r="ZA291" s="108"/>
      <c r="ZB291" s="108"/>
      <c r="ZC291" s="108"/>
      <c r="ZD291" s="108"/>
      <c r="ZE291" s="108"/>
      <c r="ZF291" s="108"/>
      <c r="ZG291" s="108"/>
      <c r="ZH291" s="108"/>
      <c r="ZI291" s="108"/>
      <c r="ZJ291" s="108"/>
      <c r="ZK291" s="108"/>
      <c r="ZL291" s="108"/>
      <c r="ZM291" s="108"/>
      <c r="ZN291" s="108"/>
      <c r="ZO291" s="108"/>
      <c r="ZP291" s="108"/>
      <c r="ZQ291" s="108"/>
      <c r="ZR291" s="108"/>
      <c r="ZS291" s="108"/>
      <c r="ZT291" s="108"/>
      <c r="ZU291" s="108"/>
      <c r="ZV291" s="108"/>
      <c r="ZW291" s="108"/>
      <c r="ZX291" s="108"/>
      <c r="ZY291" s="108"/>
      <c r="ZZ291" s="108"/>
      <c r="AAA291" s="108"/>
      <c r="AAB291" s="108"/>
      <c r="AAC291" s="108"/>
      <c r="AAD291" s="108"/>
      <c r="AAE291" s="108"/>
      <c r="AAF291" s="108"/>
      <c r="AAG291" s="108"/>
      <c r="AAH291" s="108"/>
      <c r="AAI291" s="108"/>
      <c r="AAJ291" s="108"/>
      <c r="AAK291" s="108"/>
      <c r="AAL291" s="108"/>
      <c r="AAM291" s="108"/>
      <c r="AAN291" s="108"/>
      <c r="AAO291" s="108"/>
      <c r="AAP291" s="108"/>
      <c r="AAQ291" s="108"/>
      <c r="AAR291" s="108"/>
      <c r="AAS291" s="108"/>
      <c r="AAT291" s="108"/>
      <c r="AAU291" s="108"/>
      <c r="AAV291" s="108"/>
      <c r="AAW291" s="108"/>
      <c r="AAX291" s="108"/>
      <c r="AAY291" s="108"/>
      <c r="AAZ291" s="108"/>
      <c r="ABA291" s="108"/>
      <c r="ABB291" s="108"/>
      <c r="ABC291" s="108"/>
      <c r="ABD291" s="108"/>
      <c r="ABE291" s="108"/>
      <c r="ABF291" s="108"/>
      <c r="ABG291" s="108"/>
      <c r="ABH291" s="108"/>
      <c r="ABI291" s="108"/>
      <c r="ABJ291" s="108"/>
      <c r="ABK291" s="108"/>
      <c r="ABL291" s="108"/>
      <c r="ABM291" s="108"/>
      <c r="ABN291" s="108"/>
      <c r="ABO291" s="108"/>
      <c r="ABP291" s="108"/>
      <c r="ABQ291" s="108"/>
      <c r="ABR291" s="108"/>
      <c r="ABS291" s="108"/>
      <c r="ABT291" s="108"/>
      <c r="ABU291" s="108"/>
      <c r="ABV291" s="108"/>
      <c r="ABW291" s="108"/>
      <c r="ABX291" s="108"/>
      <c r="ABY291" s="108"/>
      <c r="ABZ291" s="108"/>
      <c r="ACA291" s="108"/>
      <c r="ACB291" s="108"/>
      <c r="ACC291" s="108"/>
      <c r="ACD291" s="108"/>
      <c r="ACE291" s="108"/>
      <c r="ACF291" s="108"/>
      <c r="ACG291" s="108"/>
      <c r="ACH291" s="108"/>
      <c r="ACI291" s="108"/>
      <c r="ACJ291" s="108"/>
      <c r="ACK291" s="108"/>
      <c r="ACL291" s="108"/>
      <c r="ACM291" s="108"/>
      <c r="ACN291" s="108"/>
      <c r="ACO291" s="108"/>
      <c r="ACP291" s="108"/>
      <c r="ACQ291" s="108"/>
      <c r="ACR291" s="108"/>
      <c r="ACS291" s="108"/>
      <c r="ACT291" s="108"/>
      <c r="ACU291" s="108"/>
      <c r="ACV291" s="108"/>
      <c r="ACW291" s="108"/>
      <c r="ACX291" s="108"/>
      <c r="ACY291" s="108"/>
      <c r="ACZ291" s="108"/>
      <c r="ADA291" s="108"/>
      <c r="ADB291" s="108"/>
      <c r="ADC291" s="108"/>
      <c r="ADD291" s="108"/>
      <c r="ADE291" s="108"/>
      <c r="ADF291" s="108"/>
      <c r="ADG291" s="108"/>
      <c r="ADH291" s="108"/>
      <c r="ADI291" s="108"/>
      <c r="ADJ291" s="108"/>
      <c r="ADK291" s="108"/>
      <c r="ADL291" s="108"/>
      <c r="ADM291" s="108"/>
      <c r="ADN291" s="108"/>
      <c r="ADO291" s="108"/>
      <c r="ADP291" s="108"/>
      <c r="ADQ291" s="108"/>
      <c r="ADR291" s="108"/>
      <c r="ADS291" s="108"/>
      <c r="ADT291" s="108"/>
      <c r="ADU291" s="108"/>
      <c r="ADV291" s="108"/>
      <c r="ADW291" s="108"/>
      <c r="ADX291" s="108"/>
      <c r="ADY291" s="108"/>
      <c r="ADZ291" s="108"/>
      <c r="AEA291" s="108"/>
      <c r="AEB291" s="108"/>
      <c r="AEC291" s="108"/>
      <c r="AED291" s="108"/>
      <c r="AEE291" s="108"/>
      <c r="AEF291" s="108"/>
      <c r="AEG291" s="108"/>
      <c r="AEH291" s="108"/>
      <c r="AEI291" s="108"/>
      <c r="AEJ291" s="108"/>
      <c r="AEK291" s="108"/>
      <c r="AEL291" s="108"/>
      <c r="AEM291" s="108"/>
      <c r="AEN291" s="108"/>
      <c r="AEO291" s="108"/>
      <c r="AEP291" s="108"/>
      <c r="AEQ291" s="108"/>
      <c r="AER291" s="108"/>
      <c r="AES291" s="108"/>
      <c r="AET291" s="108"/>
      <c r="AEU291" s="108"/>
      <c r="AEV291" s="108"/>
      <c r="AEW291" s="108"/>
      <c r="AEX291" s="108"/>
      <c r="AEY291" s="108"/>
      <c r="AEZ291" s="108"/>
      <c r="AFA291" s="108"/>
      <c r="AFB291" s="108"/>
      <c r="AFC291" s="108"/>
      <c r="AFD291" s="108"/>
      <c r="AFE291" s="108"/>
      <c r="AFF291" s="108"/>
      <c r="AFG291" s="108"/>
      <c r="AFH291" s="108"/>
      <c r="AFI291" s="108"/>
      <c r="AFJ291" s="108"/>
      <c r="AFK291" s="108"/>
      <c r="AFL291" s="108"/>
      <c r="AFM291" s="108"/>
      <c r="AFN291" s="108"/>
      <c r="AFO291" s="108"/>
      <c r="AFP291" s="108"/>
      <c r="AFQ291" s="108"/>
      <c r="AFR291" s="108"/>
      <c r="AFS291" s="108"/>
      <c r="AFT291" s="108"/>
      <c r="AFU291" s="108"/>
      <c r="AFV291" s="108"/>
      <c r="AFW291" s="108"/>
      <c r="AFX291" s="108"/>
      <c r="AFY291" s="108"/>
      <c r="AFZ291" s="108"/>
      <c r="AGA291" s="108"/>
      <c r="AGB291" s="108"/>
      <c r="AGC291" s="108"/>
      <c r="AGD291" s="108"/>
      <c r="AGE291" s="108"/>
      <c r="AGF291" s="108"/>
      <c r="AGG291" s="108"/>
      <c r="AGH291" s="108"/>
      <c r="AGI291" s="108"/>
      <c r="AGJ291" s="108"/>
      <c r="AGK291" s="108"/>
      <c r="AGL291" s="108"/>
      <c r="AGM291" s="108"/>
      <c r="AGN291" s="108"/>
      <c r="AGO291" s="108"/>
      <c r="AGP291" s="108"/>
      <c r="AGQ291" s="108"/>
      <c r="AGR291" s="108"/>
      <c r="AGS291" s="108"/>
      <c r="AGT291" s="108"/>
      <c r="AGU291" s="108"/>
      <c r="AGV291" s="108"/>
      <c r="AGW291" s="108"/>
      <c r="AGX291" s="108"/>
      <c r="AGY291" s="108"/>
      <c r="AGZ291" s="108"/>
      <c r="AHA291" s="108"/>
      <c r="AHB291" s="108"/>
      <c r="AHC291" s="108"/>
      <c r="AHD291" s="108"/>
      <c r="AHE291" s="108"/>
      <c r="AHF291" s="108"/>
      <c r="AHG291" s="108"/>
      <c r="AHH291" s="108"/>
      <c r="AHI291" s="108"/>
      <c r="AHJ291" s="108"/>
      <c r="AHK291" s="108"/>
      <c r="AHL291" s="108"/>
      <c r="AHM291" s="108"/>
      <c r="AHN291" s="108"/>
      <c r="AHO291" s="108"/>
      <c r="AHP291" s="108"/>
      <c r="AHQ291" s="108"/>
      <c r="AHR291" s="108"/>
      <c r="AHS291" s="108"/>
      <c r="AHT291" s="108"/>
      <c r="AHU291" s="108"/>
      <c r="AHV291" s="108"/>
      <c r="AHW291" s="108"/>
      <c r="AHX291" s="108"/>
      <c r="AHY291" s="108"/>
      <c r="AHZ291" s="108"/>
      <c r="AIA291" s="108"/>
      <c r="AIB291" s="108"/>
      <c r="AIC291" s="108"/>
      <c r="AID291" s="108"/>
      <c r="AIE291" s="108"/>
      <c r="AIF291" s="108"/>
      <c r="AIG291" s="108"/>
      <c r="AIH291" s="108"/>
      <c r="AII291" s="108"/>
      <c r="AIJ291" s="108"/>
      <c r="AIK291" s="108"/>
      <c r="AIL291" s="108"/>
      <c r="AIM291" s="108"/>
      <c r="AIN291" s="108"/>
      <c r="AIO291" s="108"/>
      <c r="AIP291" s="108"/>
      <c r="AIQ291" s="108"/>
      <c r="AIR291" s="108"/>
      <c r="AIS291" s="108"/>
      <c r="AIT291" s="108"/>
      <c r="AIU291" s="108"/>
      <c r="AIV291" s="108"/>
      <c r="AIW291" s="108"/>
      <c r="AIX291" s="108"/>
      <c r="AIY291" s="108"/>
      <c r="AIZ291" s="108"/>
      <c r="AJA291" s="108"/>
      <c r="AJB291" s="108"/>
      <c r="AJC291" s="108"/>
      <c r="AJD291" s="108"/>
      <c r="AJE291" s="108"/>
      <c r="AJF291" s="108"/>
      <c r="AJG291" s="108"/>
      <c r="AJH291" s="108"/>
      <c r="AJI291" s="108"/>
      <c r="AJJ291" s="108"/>
      <c r="AJK291" s="108"/>
      <c r="AJL291" s="108"/>
      <c r="AJM291" s="108"/>
      <c r="AJN291" s="108"/>
      <c r="AJO291" s="108"/>
      <c r="AJP291" s="108"/>
      <c r="AJQ291" s="108"/>
      <c r="AJR291" s="108"/>
      <c r="AJS291" s="108"/>
      <c r="AJT291" s="108"/>
      <c r="AJU291" s="108"/>
      <c r="AJV291" s="108"/>
      <c r="AJW291" s="108"/>
      <c r="AJX291" s="108"/>
      <c r="AJY291" s="108"/>
      <c r="AJZ291" s="108"/>
      <c r="AKA291" s="108"/>
      <c r="AKB291" s="108"/>
      <c r="AKC291" s="108"/>
      <c r="AKD291" s="108"/>
      <c r="AKE291" s="108"/>
      <c r="AKF291" s="108"/>
      <c r="AKG291" s="108"/>
      <c r="AKH291" s="108"/>
      <c r="AKI291" s="108"/>
      <c r="AKJ291" s="108"/>
      <c r="AKK291" s="108"/>
      <c r="AKL291" s="108"/>
      <c r="AKM291" s="108"/>
      <c r="AKN291" s="108"/>
      <c r="AKO291" s="108"/>
      <c r="AKP291" s="108"/>
      <c r="AKQ291" s="108"/>
      <c r="AKR291" s="108"/>
      <c r="AKS291" s="108"/>
      <c r="AKT291" s="108"/>
      <c r="AKU291" s="108"/>
      <c r="AKV291" s="108"/>
      <c r="AKW291" s="108"/>
      <c r="AKX291" s="108"/>
      <c r="AKY291" s="108"/>
      <c r="AKZ291" s="108"/>
      <c r="ALA291" s="108"/>
      <c r="ALB291" s="108"/>
      <c r="ALC291" s="108"/>
      <c r="ALD291" s="108"/>
      <c r="ALE291" s="108"/>
      <c r="ALF291" s="108"/>
      <c r="ALG291" s="108"/>
      <c r="ALH291" s="108"/>
      <c r="ALI291" s="108"/>
      <c r="ALJ291" s="108"/>
      <c r="ALK291" s="108"/>
      <c r="ALL291" s="108"/>
      <c r="ALM291" s="108"/>
      <c r="ALN291" s="108"/>
      <c r="ALO291" s="108"/>
      <c r="ALP291" s="108"/>
      <c r="ALQ291" s="108"/>
      <c r="ALR291" s="108"/>
      <c r="ALS291" s="108"/>
      <c r="ALT291" s="108"/>
      <c r="ALU291" s="108"/>
      <c r="ALV291" s="108"/>
      <c r="ALW291" s="108"/>
      <c r="ALX291" s="108"/>
      <c r="ALY291" s="108"/>
      <c r="ALZ291" s="108"/>
      <c r="AMA291" s="108"/>
      <c r="AMB291" s="108"/>
      <c r="AMC291" s="108"/>
      <c r="AMD291" s="108"/>
      <c r="AME291" s="108"/>
      <c r="AMF291" s="108"/>
      <c r="AMG291" s="108"/>
      <c r="AMH291" s="108"/>
      <c r="AMI291" s="108"/>
      <c r="AMJ291" s="108"/>
      <c r="AMK291" s="108"/>
    </row>
    <row r="292" spans="1:1025" s="109" customFormat="1" ht="24.95" customHeight="1">
      <c r="A292" s="107" t="s">
        <v>19</v>
      </c>
      <c r="B292" s="133" t="s">
        <v>494</v>
      </c>
      <c r="C292" s="133"/>
      <c r="D292" s="133"/>
      <c r="E292" s="133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108"/>
      <c r="BE292" s="108"/>
      <c r="BF292" s="108"/>
      <c r="BG292" s="108"/>
      <c r="BH292" s="108"/>
      <c r="BI292" s="108"/>
      <c r="BJ292" s="108"/>
      <c r="BK292" s="108"/>
      <c r="BL292" s="108"/>
      <c r="BM292" s="108"/>
      <c r="BN292" s="108"/>
      <c r="BO292" s="108"/>
      <c r="BP292" s="108"/>
      <c r="BQ292" s="108"/>
      <c r="BR292" s="108"/>
      <c r="BS292" s="108"/>
      <c r="BT292" s="108"/>
      <c r="BU292" s="108"/>
      <c r="BV292" s="108"/>
      <c r="BW292" s="108"/>
      <c r="BX292" s="108"/>
      <c r="BY292" s="108"/>
      <c r="BZ292" s="108"/>
      <c r="CA292" s="108"/>
      <c r="CB292" s="108"/>
      <c r="CC292" s="108"/>
      <c r="CD292" s="108"/>
      <c r="CE292" s="108"/>
      <c r="CF292" s="108"/>
      <c r="CG292" s="108"/>
      <c r="CH292" s="108"/>
      <c r="CI292" s="108"/>
      <c r="CJ292" s="108"/>
      <c r="CK292" s="108"/>
      <c r="CL292" s="108"/>
      <c r="CM292" s="108"/>
      <c r="CN292" s="108"/>
      <c r="CO292" s="108"/>
      <c r="CP292" s="108"/>
      <c r="CQ292" s="108"/>
      <c r="CR292" s="108"/>
      <c r="CS292" s="108"/>
      <c r="CT292" s="108"/>
      <c r="CU292" s="108"/>
      <c r="CV292" s="108"/>
      <c r="CW292" s="108"/>
      <c r="CX292" s="108"/>
      <c r="CY292" s="108"/>
      <c r="CZ292" s="108"/>
      <c r="DA292" s="108"/>
      <c r="DB292" s="108"/>
      <c r="DC292" s="108"/>
      <c r="DD292" s="108"/>
      <c r="DE292" s="108"/>
      <c r="DF292" s="108"/>
      <c r="DG292" s="108"/>
      <c r="DH292" s="108"/>
      <c r="DI292" s="108"/>
      <c r="DJ292" s="108"/>
      <c r="DK292" s="108"/>
      <c r="DL292" s="108"/>
      <c r="DM292" s="108"/>
      <c r="DN292" s="108"/>
      <c r="DO292" s="108"/>
      <c r="DP292" s="108"/>
      <c r="DQ292" s="108"/>
      <c r="DR292" s="108"/>
      <c r="DS292" s="108"/>
      <c r="DT292" s="108"/>
      <c r="DU292" s="108"/>
      <c r="DV292" s="108"/>
      <c r="DW292" s="108"/>
      <c r="DX292" s="108"/>
      <c r="DY292" s="108"/>
      <c r="DZ292" s="108"/>
      <c r="EA292" s="108"/>
      <c r="EB292" s="108"/>
      <c r="EC292" s="108"/>
      <c r="ED292" s="108"/>
      <c r="EE292" s="108"/>
      <c r="EF292" s="108"/>
      <c r="EG292" s="108"/>
      <c r="EH292" s="108"/>
      <c r="EI292" s="108"/>
      <c r="EJ292" s="108"/>
      <c r="EK292" s="108"/>
      <c r="EL292" s="108"/>
      <c r="EM292" s="108"/>
      <c r="EN292" s="108"/>
      <c r="EO292" s="108"/>
      <c r="EP292" s="108"/>
      <c r="EQ292" s="108"/>
      <c r="ER292" s="108"/>
      <c r="ES292" s="108"/>
      <c r="ET292" s="108"/>
      <c r="EU292" s="108"/>
      <c r="EV292" s="108"/>
      <c r="EW292" s="108"/>
      <c r="EX292" s="108"/>
      <c r="EY292" s="108"/>
      <c r="EZ292" s="108"/>
      <c r="FA292" s="108"/>
      <c r="FB292" s="108"/>
      <c r="FC292" s="108"/>
      <c r="FD292" s="108"/>
      <c r="FE292" s="108"/>
      <c r="FF292" s="108"/>
      <c r="FG292" s="108"/>
      <c r="FH292" s="108"/>
      <c r="FI292" s="108"/>
      <c r="FJ292" s="108"/>
      <c r="FK292" s="108"/>
      <c r="FL292" s="108"/>
      <c r="FM292" s="108"/>
      <c r="FN292" s="108"/>
      <c r="FO292" s="108"/>
      <c r="FP292" s="108"/>
      <c r="FQ292" s="108"/>
      <c r="FR292" s="108"/>
      <c r="FS292" s="108"/>
      <c r="FT292" s="108"/>
      <c r="FU292" s="108"/>
      <c r="FV292" s="108"/>
      <c r="FW292" s="108"/>
      <c r="FX292" s="108"/>
      <c r="FY292" s="108"/>
      <c r="FZ292" s="108"/>
      <c r="GA292" s="108"/>
      <c r="GB292" s="108"/>
      <c r="GC292" s="108"/>
      <c r="GD292" s="108"/>
      <c r="GE292" s="108"/>
      <c r="GF292" s="108"/>
      <c r="GG292" s="108"/>
      <c r="GH292" s="108"/>
      <c r="GI292" s="108"/>
      <c r="GJ292" s="108"/>
      <c r="GK292" s="108"/>
      <c r="GL292" s="108"/>
      <c r="GM292" s="108"/>
      <c r="GN292" s="108"/>
      <c r="GO292" s="108"/>
      <c r="GP292" s="108"/>
      <c r="GQ292" s="108"/>
      <c r="GR292" s="108"/>
      <c r="GS292" s="108"/>
      <c r="GT292" s="108"/>
      <c r="GU292" s="108"/>
      <c r="GV292" s="108"/>
      <c r="GW292" s="108"/>
      <c r="GX292" s="108"/>
      <c r="GY292" s="108"/>
      <c r="GZ292" s="108"/>
      <c r="HA292" s="108"/>
      <c r="HB292" s="108"/>
      <c r="HC292" s="108"/>
      <c r="HD292" s="108"/>
      <c r="HE292" s="108"/>
      <c r="HF292" s="108"/>
      <c r="HG292" s="108"/>
      <c r="HH292" s="108"/>
      <c r="HI292" s="108"/>
      <c r="HJ292" s="108"/>
      <c r="HK292" s="108"/>
      <c r="HL292" s="108"/>
      <c r="HM292" s="108"/>
      <c r="HN292" s="108"/>
      <c r="HO292" s="108"/>
      <c r="HP292" s="108"/>
      <c r="HQ292" s="108"/>
      <c r="HR292" s="108"/>
      <c r="HS292" s="108"/>
      <c r="HT292" s="108"/>
      <c r="HU292" s="108"/>
      <c r="HV292" s="108"/>
      <c r="HW292" s="108"/>
      <c r="HX292" s="108"/>
      <c r="HY292" s="108"/>
      <c r="HZ292" s="108"/>
      <c r="IA292" s="108"/>
      <c r="IB292" s="108"/>
      <c r="IC292" s="108"/>
      <c r="ID292" s="108"/>
      <c r="IE292" s="108"/>
      <c r="IF292" s="108"/>
      <c r="IG292" s="108"/>
      <c r="IH292" s="108"/>
      <c r="II292" s="108"/>
      <c r="IJ292" s="108"/>
      <c r="IK292" s="108"/>
      <c r="IL292" s="108"/>
      <c r="IM292" s="108"/>
      <c r="IN292" s="108"/>
      <c r="IO292" s="108"/>
      <c r="IP292" s="108"/>
      <c r="IQ292" s="108"/>
      <c r="IR292" s="108"/>
      <c r="IS292" s="108"/>
      <c r="IT292" s="108"/>
      <c r="IU292" s="108"/>
      <c r="IV292" s="108"/>
      <c r="IW292" s="108"/>
      <c r="IX292" s="108"/>
      <c r="IY292" s="108"/>
      <c r="IZ292" s="108"/>
      <c r="JA292" s="108"/>
      <c r="JB292" s="108"/>
      <c r="JC292" s="108"/>
      <c r="JD292" s="108"/>
      <c r="JE292" s="108"/>
      <c r="JF292" s="108"/>
      <c r="JG292" s="108"/>
      <c r="JH292" s="108"/>
      <c r="JI292" s="108"/>
      <c r="JJ292" s="108"/>
      <c r="JK292" s="108"/>
      <c r="JL292" s="108"/>
      <c r="JM292" s="108"/>
      <c r="JN292" s="108"/>
      <c r="JO292" s="108"/>
      <c r="JP292" s="108"/>
      <c r="JQ292" s="108"/>
      <c r="JR292" s="108"/>
      <c r="JS292" s="108"/>
      <c r="JT292" s="108"/>
      <c r="JU292" s="108"/>
      <c r="JV292" s="108"/>
      <c r="JW292" s="108"/>
      <c r="JX292" s="108"/>
      <c r="JY292" s="108"/>
      <c r="JZ292" s="108"/>
      <c r="KA292" s="108"/>
      <c r="KB292" s="108"/>
      <c r="KC292" s="108"/>
      <c r="KD292" s="108"/>
      <c r="KE292" s="108"/>
      <c r="KF292" s="108"/>
      <c r="KG292" s="108"/>
      <c r="KH292" s="108"/>
      <c r="KI292" s="108"/>
      <c r="KJ292" s="108"/>
      <c r="KK292" s="108"/>
      <c r="KL292" s="108"/>
      <c r="KM292" s="108"/>
      <c r="KN292" s="108"/>
      <c r="KO292" s="108"/>
      <c r="KP292" s="108"/>
      <c r="KQ292" s="108"/>
      <c r="KR292" s="108"/>
      <c r="KS292" s="108"/>
      <c r="KT292" s="108"/>
      <c r="KU292" s="108"/>
      <c r="KV292" s="108"/>
      <c r="KW292" s="108"/>
      <c r="KX292" s="108"/>
      <c r="KY292" s="108"/>
      <c r="KZ292" s="108"/>
      <c r="LA292" s="108"/>
      <c r="LB292" s="108"/>
      <c r="LC292" s="108"/>
      <c r="LD292" s="108"/>
      <c r="LE292" s="108"/>
      <c r="LF292" s="108"/>
      <c r="LG292" s="108"/>
      <c r="LH292" s="108"/>
      <c r="LI292" s="108"/>
      <c r="LJ292" s="108"/>
      <c r="LK292" s="108"/>
      <c r="LL292" s="108"/>
      <c r="LM292" s="108"/>
      <c r="LN292" s="108"/>
      <c r="LO292" s="108"/>
      <c r="LP292" s="108"/>
      <c r="LQ292" s="108"/>
      <c r="LR292" s="108"/>
      <c r="LS292" s="108"/>
      <c r="LT292" s="108"/>
      <c r="LU292" s="108"/>
      <c r="LV292" s="108"/>
      <c r="LW292" s="108"/>
      <c r="LX292" s="108"/>
      <c r="LY292" s="108"/>
      <c r="LZ292" s="108"/>
      <c r="MA292" s="108"/>
      <c r="MB292" s="108"/>
      <c r="MC292" s="108"/>
      <c r="MD292" s="108"/>
      <c r="ME292" s="108"/>
      <c r="MF292" s="108"/>
      <c r="MG292" s="108"/>
      <c r="MH292" s="108"/>
      <c r="MI292" s="108"/>
      <c r="MJ292" s="108"/>
      <c r="MK292" s="108"/>
      <c r="ML292" s="108"/>
      <c r="MM292" s="108"/>
      <c r="MN292" s="108"/>
      <c r="MO292" s="108"/>
      <c r="MP292" s="108"/>
      <c r="MQ292" s="108"/>
      <c r="MR292" s="108"/>
      <c r="MS292" s="108"/>
      <c r="MT292" s="108"/>
      <c r="MU292" s="108"/>
      <c r="MV292" s="108"/>
      <c r="MW292" s="108"/>
      <c r="MX292" s="108"/>
      <c r="MY292" s="108"/>
      <c r="MZ292" s="108"/>
      <c r="NA292" s="108"/>
      <c r="NB292" s="108"/>
      <c r="NC292" s="108"/>
      <c r="ND292" s="108"/>
      <c r="NE292" s="108"/>
      <c r="NF292" s="108"/>
      <c r="NG292" s="108"/>
      <c r="NH292" s="108"/>
      <c r="NI292" s="108"/>
      <c r="NJ292" s="108"/>
      <c r="NK292" s="108"/>
      <c r="NL292" s="108"/>
      <c r="NM292" s="108"/>
      <c r="NN292" s="108"/>
      <c r="NO292" s="108"/>
      <c r="NP292" s="108"/>
      <c r="NQ292" s="108"/>
      <c r="NR292" s="108"/>
      <c r="NS292" s="108"/>
      <c r="NT292" s="108"/>
      <c r="NU292" s="108"/>
      <c r="NV292" s="108"/>
      <c r="NW292" s="108"/>
      <c r="NX292" s="108"/>
      <c r="NY292" s="108"/>
      <c r="NZ292" s="108"/>
      <c r="OA292" s="108"/>
      <c r="OB292" s="108"/>
      <c r="OC292" s="108"/>
      <c r="OD292" s="108"/>
      <c r="OE292" s="108"/>
      <c r="OF292" s="108"/>
      <c r="OG292" s="108"/>
      <c r="OH292" s="108"/>
      <c r="OI292" s="108"/>
      <c r="OJ292" s="108"/>
      <c r="OK292" s="108"/>
      <c r="OL292" s="108"/>
      <c r="OM292" s="108"/>
      <c r="ON292" s="108"/>
      <c r="OO292" s="108"/>
      <c r="OP292" s="108"/>
      <c r="OQ292" s="108"/>
      <c r="OR292" s="108"/>
      <c r="OS292" s="108"/>
      <c r="OT292" s="108"/>
      <c r="OU292" s="108"/>
      <c r="OV292" s="108"/>
      <c r="OW292" s="108"/>
      <c r="OX292" s="108"/>
      <c r="OY292" s="108"/>
      <c r="OZ292" s="108"/>
      <c r="PA292" s="108"/>
      <c r="PB292" s="108"/>
      <c r="PC292" s="108"/>
      <c r="PD292" s="108"/>
      <c r="PE292" s="108"/>
      <c r="PF292" s="108"/>
      <c r="PG292" s="108"/>
      <c r="PH292" s="108"/>
      <c r="PI292" s="108"/>
      <c r="PJ292" s="108"/>
      <c r="PK292" s="108"/>
      <c r="PL292" s="108"/>
      <c r="PM292" s="108"/>
      <c r="PN292" s="108"/>
      <c r="PO292" s="108"/>
      <c r="PP292" s="108"/>
      <c r="PQ292" s="108"/>
      <c r="PR292" s="108"/>
      <c r="PS292" s="108"/>
      <c r="PT292" s="108"/>
      <c r="PU292" s="108"/>
      <c r="PV292" s="108"/>
      <c r="PW292" s="108"/>
      <c r="PX292" s="108"/>
      <c r="PY292" s="108"/>
      <c r="PZ292" s="108"/>
      <c r="QA292" s="108"/>
      <c r="QB292" s="108"/>
      <c r="QC292" s="108"/>
      <c r="QD292" s="108"/>
      <c r="QE292" s="108"/>
      <c r="QF292" s="108"/>
      <c r="QG292" s="108"/>
      <c r="QH292" s="108"/>
      <c r="QI292" s="108"/>
      <c r="QJ292" s="108"/>
      <c r="QK292" s="108"/>
      <c r="QL292" s="108"/>
      <c r="QM292" s="108"/>
      <c r="QN292" s="108"/>
      <c r="QO292" s="108"/>
      <c r="QP292" s="108"/>
      <c r="QQ292" s="108"/>
      <c r="QR292" s="108"/>
      <c r="QS292" s="108"/>
      <c r="QT292" s="108"/>
      <c r="QU292" s="108"/>
      <c r="QV292" s="108"/>
      <c r="QW292" s="108"/>
      <c r="QX292" s="108"/>
      <c r="QY292" s="108"/>
      <c r="QZ292" s="108"/>
      <c r="RA292" s="108"/>
      <c r="RB292" s="108"/>
      <c r="RC292" s="108"/>
      <c r="RD292" s="108"/>
      <c r="RE292" s="108"/>
      <c r="RF292" s="108"/>
      <c r="RG292" s="108"/>
      <c r="RH292" s="108"/>
      <c r="RI292" s="108"/>
      <c r="RJ292" s="108"/>
      <c r="RK292" s="108"/>
      <c r="RL292" s="108"/>
      <c r="RM292" s="108"/>
      <c r="RN292" s="108"/>
      <c r="RO292" s="108"/>
      <c r="RP292" s="108"/>
      <c r="RQ292" s="108"/>
      <c r="RR292" s="108"/>
      <c r="RS292" s="108"/>
      <c r="RT292" s="108"/>
      <c r="RU292" s="108"/>
      <c r="RV292" s="108"/>
      <c r="RW292" s="108"/>
      <c r="RX292" s="108"/>
      <c r="RY292" s="108"/>
      <c r="RZ292" s="108"/>
      <c r="SA292" s="108"/>
      <c r="SB292" s="108"/>
      <c r="SC292" s="108"/>
      <c r="SD292" s="108"/>
      <c r="SE292" s="108"/>
      <c r="SF292" s="108"/>
      <c r="SG292" s="108"/>
      <c r="SH292" s="108"/>
      <c r="SI292" s="108"/>
      <c r="SJ292" s="108"/>
      <c r="SK292" s="108"/>
      <c r="SL292" s="108"/>
      <c r="SM292" s="108"/>
      <c r="SN292" s="108"/>
      <c r="SO292" s="108"/>
      <c r="SP292" s="108"/>
      <c r="SQ292" s="108"/>
      <c r="SR292" s="108"/>
      <c r="SS292" s="108"/>
      <c r="ST292" s="108"/>
      <c r="SU292" s="108"/>
      <c r="SV292" s="108"/>
      <c r="SW292" s="108"/>
      <c r="SX292" s="108"/>
      <c r="SY292" s="108"/>
      <c r="SZ292" s="108"/>
      <c r="TA292" s="108"/>
      <c r="TB292" s="108"/>
      <c r="TC292" s="108"/>
      <c r="TD292" s="108"/>
      <c r="TE292" s="108"/>
      <c r="TF292" s="108"/>
      <c r="TG292" s="108"/>
      <c r="TH292" s="108"/>
      <c r="TI292" s="108"/>
      <c r="TJ292" s="108"/>
      <c r="TK292" s="108"/>
      <c r="TL292" s="108"/>
      <c r="TM292" s="108"/>
      <c r="TN292" s="108"/>
      <c r="TO292" s="108"/>
      <c r="TP292" s="108"/>
      <c r="TQ292" s="108"/>
      <c r="TR292" s="108"/>
      <c r="TS292" s="108"/>
      <c r="TT292" s="108"/>
      <c r="TU292" s="108"/>
      <c r="TV292" s="108"/>
      <c r="TW292" s="108"/>
      <c r="TX292" s="108"/>
      <c r="TY292" s="108"/>
      <c r="TZ292" s="108"/>
      <c r="UA292" s="108"/>
      <c r="UB292" s="108"/>
      <c r="UC292" s="108"/>
      <c r="UD292" s="108"/>
      <c r="UE292" s="108"/>
      <c r="UF292" s="108"/>
      <c r="UG292" s="108"/>
      <c r="UH292" s="108"/>
      <c r="UI292" s="108"/>
      <c r="UJ292" s="108"/>
      <c r="UK292" s="108"/>
      <c r="UL292" s="108"/>
      <c r="UM292" s="108"/>
      <c r="UN292" s="108"/>
      <c r="UO292" s="108"/>
      <c r="UP292" s="108"/>
      <c r="UQ292" s="108"/>
      <c r="UR292" s="108"/>
      <c r="US292" s="108"/>
      <c r="UT292" s="108"/>
      <c r="UU292" s="108"/>
      <c r="UV292" s="108"/>
      <c r="UW292" s="108"/>
      <c r="UX292" s="108"/>
      <c r="UY292" s="108"/>
      <c r="UZ292" s="108"/>
      <c r="VA292" s="108"/>
      <c r="VB292" s="108"/>
      <c r="VC292" s="108"/>
      <c r="VD292" s="108"/>
      <c r="VE292" s="108"/>
      <c r="VF292" s="108"/>
      <c r="VG292" s="108"/>
      <c r="VH292" s="108"/>
      <c r="VI292" s="108"/>
      <c r="VJ292" s="108"/>
      <c r="VK292" s="108"/>
      <c r="VL292" s="108"/>
      <c r="VM292" s="108"/>
      <c r="VN292" s="108"/>
      <c r="VO292" s="108"/>
      <c r="VP292" s="108"/>
      <c r="VQ292" s="108"/>
      <c r="VR292" s="108"/>
      <c r="VS292" s="108"/>
      <c r="VT292" s="108"/>
      <c r="VU292" s="108"/>
      <c r="VV292" s="108"/>
      <c r="VW292" s="108"/>
      <c r="VX292" s="108"/>
      <c r="VY292" s="108"/>
      <c r="VZ292" s="108"/>
      <c r="WA292" s="108"/>
      <c r="WB292" s="108"/>
      <c r="WC292" s="108"/>
      <c r="WD292" s="108"/>
      <c r="WE292" s="108"/>
      <c r="WF292" s="108"/>
      <c r="WG292" s="108"/>
      <c r="WH292" s="108"/>
      <c r="WI292" s="108"/>
      <c r="WJ292" s="108"/>
      <c r="WK292" s="108"/>
      <c r="WL292" s="108"/>
      <c r="WM292" s="108"/>
      <c r="WN292" s="108"/>
      <c r="WO292" s="108"/>
      <c r="WP292" s="108"/>
      <c r="WQ292" s="108"/>
      <c r="WR292" s="108"/>
      <c r="WS292" s="108"/>
      <c r="WT292" s="108"/>
      <c r="WU292" s="108"/>
      <c r="WV292" s="108"/>
      <c r="WW292" s="108"/>
      <c r="WX292" s="108"/>
      <c r="WY292" s="108"/>
      <c r="WZ292" s="108"/>
      <c r="XA292" s="108"/>
      <c r="XB292" s="108"/>
      <c r="XC292" s="108"/>
      <c r="XD292" s="108"/>
      <c r="XE292" s="108"/>
      <c r="XF292" s="108"/>
      <c r="XG292" s="108"/>
      <c r="XH292" s="108"/>
      <c r="XI292" s="108"/>
      <c r="XJ292" s="108"/>
      <c r="XK292" s="108"/>
      <c r="XL292" s="108"/>
      <c r="XM292" s="108"/>
      <c r="XN292" s="108"/>
      <c r="XO292" s="108"/>
      <c r="XP292" s="108"/>
      <c r="XQ292" s="108"/>
      <c r="XR292" s="108"/>
      <c r="XS292" s="108"/>
      <c r="XT292" s="108"/>
      <c r="XU292" s="108"/>
      <c r="XV292" s="108"/>
      <c r="XW292" s="108"/>
      <c r="XX292" s="108"/>
      <c r="XY292" s="108"/>
      <c r="XZ292" s="108"/>
      <c r="YA292" s="108"/>
      <c r="YB292" s="108"/>
      <c r="YC292" s="108"/>
      <c r="YD292" s="108"/>
      <c r="YE292" s="108"/>
      <c r="YF292" s="108"/>
      <c r="YG292" s="108"/>
      <c r="YH292" s="108"/>
      <c r="YI292" s="108"/>
      <c r="YJ292" s="108"/>
      <c r="YK292" s="108"/>
      <c r="YL292" s="108"/>
      <c r="YM292" s="108"/>
      <c r="YN292" s="108"/>
      <c r="YO292" s="108"/>
      <c r="YP292" s="108"/>
      <c r="YQ292" s="108"/>
      <c r="YR292" s="108"/>
      <c r="YS292" s="108"/>
      <c r="YT292" s="108"/>
      <c r="YU292" s="108"/>
      <c r="YV292" s="108"/>
      <c r="YW292" s="108"/>
      <c r="YX292" s="108"/>
      <c r="YY292" s="108"/>
      <c r="YZ292" s="108"/>
      <c r="ZA292" s="108"/>
      <c r="ZB292" s="108"/>
      <c r="ZC292" s="108"/>
      <c r="ZD292" s="108"/>
      <c r="ZE292" s="108"/>
      <c r="ZF292" s="108"/>
      <c r="ZG292" s="108"/>
      <c r="ZH292" s="108"/>
      <c r="ZI292" s="108"/>
      <c r="ZJ292" s="108"/>
      <c r="ZK292" s="108"/>
      <c r="ZL292" s="108"/>
      <c r="ZM292" s="108"/>
      <c r="ZN292" s="108"/>
      <c r="ZO292" s="108"/>
      <c r="ZP292" s="108"/>
      <c r="ZQ292" s="108"/>
      <c r="ZR292" s="108"/>
      <c r="ZS292" s="108"/>
      <c r="ZT292" s="108"/>
      <c r="ZU292" s="108"/>
      <c r="ZV292" s="108"/>
      <c r="ZW292" s="108"/>
      <c r="ZX292" s="108"/>
      <c r="ZY292" s="108"/>
      <c r="ZZ292" s="108"/>
      <c r="AAA292" s="108"/>
      <c r="AAB292" s="108"/>
      <c r="AAC292" s="108"/>
      <c r="AAD292" s="108"/>
      <c r="AAE292" s="108"/>
      <c r="AAF292" s="108"/>
      <c r="AAG292" s="108"/>
      <c r="AAH292" s="108"/>
      <c r="AAI292" s="108"/>
      <c r="AAJ292" s="108"/>
      <c r="AAK292" s="108"/>
      <c r="AAL292" s="108"/>
      <c r="AAM292" s="108"/>
      <c r="AAN292" s="108"/>
      <c r="AAO292" s="108"/>
      <c r="AAP292" s="108"/>
      <c r="AAQ292" s="108"/>
      <c r="AAR292" s="108"/>
      <c r="AAS292" s="108"/>
      <c r="AAT292" s="108"/>
      <c r="AAU292" s="108"/>
      <c r="AAV292" s="108"/>
      <c r="AAW292" s="108"/>
      <c r="AAX292" s="108"/>
      <c r="AAY292" s="108"/>
      <c r="AAZ292" s="108"/>
      <c r="ABA292" s="108"/>
      <c r="ABB292" s="108"/>
      <c r="ABC292" s="108"/>
      <c r="ABD292" s="108"/>
      <c r="ABE292" s="108"/>
      <c r="ABF292" s="108"/>
      <c r="ABG292" s="108"/>
      <c r="ABH292" s="108"/>
      <c r="ABI292" s="108"/>
      <c r="ABJ292" s="108"/>
      <c r="ABK292" s="108"/>
      <c r="ABL292" s="108"/>
      <c r="ABM292" s="108"/>
      <c r="ABN292" s="108"/>
      <c r="ABO292" s="108"/>
      <c r="ABP292" s="108"/>
      <c r="ABQ292" s="108"/>
      <c r="ABR292" s="108"/>
      <c r="ABS292" s="108"/>
      <c r="ABT292" s="108"/>
      <c r="ABU292" s="108"/>
      <c r="ABV292" s="108"/>
      <c r="ABW292" s="108"/>
      <c r="ABX292" s="108"/>
      <c r="ABY292" s="108"/>
      <c r="ABZ292" s="108"/>
      <c r="ACA292" s="108"/>
      <c r="ACB292" s="108"/>
      <c r="ACC292" s="108"/>
      <c r="ACD292" s="108"/>
      <c r="ACE292" s="108"/>
      <c r="ACF292" s="108"/>
      <c r="ACG292" s="108"/>
      <c r="ACH292" s="108"/>
      <c r="ACI292" s="108"/>
      <c r="ACJ292" s="108"/>
      <c r="ACK292" s="108"/>
      <c r="ACL292" s="108"/>
      <c r="ACM292" s="108"/>
      <c r="ACN292" s="108"/>
      <c r="ACO292" s="108"/>
      <c r="ACP292" s="108"/>
      <c r="ACQ292" s="108"/>
      <c r="ACR292" s="108"/>
      <c r="ACS292" s="108"/>
      <c r="ACT292" s="108"/>
      <c r="ACU292" s="108"/>
      <c r="ACV292" s="108"/>
      <c r="ACW292" s="108"/>
      <c r="ACX292" s="108"/>
      <c r="ACY292" s="108"/>
      <c r="ACZ292" s="108"/>
      <c r="ADA292" s="108"/>
      <c r="ADB292" s="108"/>
      <c r="ADC292" s="108"/>
      <c r="ADD292" s="108"/>
      <c r="ADE292" s="108"/>
      <c r="ADF292" s="108"/>
      <c r="ADG292" s="108"/>
      <c r="ADH292" s="108"/>
      <c r="ADI292" s="108"/>
      <c r="ADJ292" s="108"/>
      <c r="ADK292" s="108"/>
      <c r="ADL292" s="108"/>
      <c r="ADM292" s="108"/>
      <c r="ADN292" s="108"/>
      <c r="ADO292" s="108"/>
      <c r="ADP292" s="108"/>
      <c r="ADQ292" s="108"/>
      <c r="ADR292" s="108"/>
      <c r="ADS292" s="108"/>
      <c r="ADT292" s="108"/>
      <c r="ADU292" s="108"/>
      <c r="ADV292" s="108"/>
      <c r="ADW292" s="108"/>
      <c r="ADX292" s="108"/>
      <c r="ADY292" s="108"/>
      <c r="ADZ292" s="108"/>
      <c r="AEA292" s="108"/>
      <c r="AEB292" s="108"/>
      <c r="AEC292" s="108"/>
      <c r="AED292" s="108"/>
      <c r="AEE292" s="108"/>
      <c r="AEF292" s="108"/>
      <c r="AEG292" s="108"/>
      <c r="AEH292" s="108"/>
      <c r="AEI292" s="108"/>
      <c r="AEJ292" s="108"/>
      <c r="AEK292" s="108"/>
      <c r="AEL292" s="108"/>
      <c r="AEM292" s="108"/>
      <c r="AEN292" s="108"/>
      <c r="AEO292" s="108"/>
      <c r="AEP292" s="108"/>
      <c r="AEQ292" s="108"/>
      <c r="AER292" s="108"/>
      <c r="AES292" s="108"/>
      <c r="AET292" s="108"/>
      <c r="AEU292" s="108"/>
      <c r="AEV292" s="108"/>
      <c r="AEW292" s="108"/>
      <c r="AEX292" s="108"/>
      <c r="AEY292" s="108"/>
      <c r="AEZ292" s="108"/>
      <c r="AFA292" s="108"/>
      <c r="AFB292" s="108"/>
      <c r="AFC292" s="108"/>
      <c r="AFD292" s="108"/>
      <c r="AFE292" s="108"/>
      <c r="AFF292" s="108"/>
      <c r="AFG292" s="108"/>
      <c r="AFH292" s="108"/>
      <c r="AFI292" s="108"/>
      <c r="AFJ292" s="108"/>
      <c r="AFK292" s="108"/>
      <c r="AFL292" s="108"/>
      <c r="AFM292" s="108"/>
      <c r="AFN292" s="108"/>
      <c r="AFO292" s="108"/>
      <c r="AFP292" s="108"/>
      <c r="AFQ292" s="108"/>
      <c r="AFR292" s="108"/>
      <c r="AFS292" s="108"/>
      <c r="AFT292" s="108"/>
      <c r="AFU292" s="108"/>
      <c r="AFV292" s="108"/>
      <c r="AFW292" s="108"/>
      <c r="AFX292" s="108"/>
      <c r="AFY292" s="108"/>
      <c r="AFZ292" s="108"/>
      <c r="AGA292" s="108"/>
      <c r="AGB292" s="108"/>
      <c r="AGC292" s="108"/>
      <c r="AGD292" s="108"/>
      <c r="AGE292" s="108"/>
      <c r="AGF292" s="108"/>
      <c r="AGG292" s="108"/>
      <c r="AGH292" s="108"/>
      <c r="AGI292" s="108"/>
      <c r="AGJ292" s="108"/>
      <c r="AGK292" s="108"/>
      <c r="AGL292" s="108"/>
      <c r="AGM292" s="108"/>
      <c r="AGN292" s="108"/>
      <c r="AGO292" s="108"/>
      <c r="AGP292" s="108"/>
      <c r="AGQ292" s="108"/>
      <c r="AGR292" s="108"/>
      <c r="AGS292" s="108"/>
      <c r="AGT292" s="108"/>
      <c r="AGU292" s="108"/>
      <c r="AGV292" s="108"/>
      <c r="AGW292" s="108"/>
      <c r="AGX292" s="108"/>
      <c r="AGY292" s="108"/>
      <c r="AGZ292" s="108"/>
      <c r="AHA292" s="108"/>
      <c r="AHB292" s="108"/>
      <c r="AHC292" s="108"/>
      <c r="AHD292" s="108"/>
      <c r="AHE292" s="108"/>
      <c r="AHF292" s="108"/>
      <c r="AHG292" s="108"/>
      <c r="AHH292" s="108"/>
      <c r="AHI292" s="108"/>
      <c r="AHJ292" s="108"/>
      <c r="AHK292" s="108"/>
      <c r="AHL292" s="108"/>
      <c r="AHM292" s="108"/>
      <c r="AHN292" s="108"/>
      <c r="AHO292" s="108"/>
      <c r="AHP292" s="108"/>
      <c r="AHQ292" s="108"/>
      <c r="AHR292" s="108"/>
      <c r="AHS292" s="108"/>
      <c r="AHT292" s="108"/>
      <c r="AHU292" s="108"/>
      <c r="AHV292" s="108"/>
      <c r="AHW292" s="108"/>
      <c r="AHX292" s="108"/>
      <c r="AHY292" s="108"/>
      <c r="AHZ292" s="108"/>
      <c r="AIA292" s="108"/>
      <c r="AIB292" s="108"/>
      <c r="AIC292" s="108"/>
      <c r="AID292" s="108"/>
      <c r="AIE292" s="108"/>
      <c r="AIF292" s="108"/>
      <c r="AIG292" s="108"/>
      <c r="AIH292" s="108"/>
      <c r="AII292" s="108"/>
      <c r="AIJ292" s="108"/>
      <c r="AIK292" s="108"/>
      <c r="AIL292" s="108"/>
      <c r="AIM292" s="108"/>
      <c r="AIN292" s="108"/>
      <c r="AIO292" s="108"/>
      <c r="AIP292" s="108"/>
      <c r="AIQ292" s="108"/>
      <c r="AIR292" s="108"/>
      <c r="AIS292" s="108"/>
      <c r="AIT292" s="108"/>
      <c r="AIU292" s="108"/>
      <c r="AIV292" s="108"/>
      <c r="AIW292" s="108"/>
      <c r="AIX292" s="108"/>
      <c r="AIY292" s="108"/>
      <c r="AIZ292" s="108"/>
      <c r="AJA292" s="108"/>
      <c r="AJB292" s="108"/>
      <c r="AJC292" s="108"/>
      <c r="AJD292" s="108"/>
      <c r="AJE292" s="108"/>
      <c r="AJF292" s="108"/>
      <c r="AJG292" s="108"/>
      <c r="AJH292" s="108"/>
      <c r="AJI292" s="108"/>
      <c r="AJJ292" s="108"/>
      <c r="AJK292" s="108"/>
      <c r="AJL292" s="108"/>
      <c r="AJM292" s="108"/>
      <c r="AJN292" s="108"/>
      <c r="AJO292" s="108"/>
      <c r="AJP292" s="108"/>
      <c r="AJQ292" s="108"/>
      <c r="AJR292" s="108"/>
      <c r="AJS292" s="108"/>
      <c r="AJT292" s="108"/>
      <c r="AJU292" s="108"/>
      <c r="AJV292" s="108"/>
      <c r="AJW292" s="108"/>
      <c r="AJX292" s="108"/>
      <c r="AJY292" s="108"/>
      <c r="AJZ292" s="108"/>
      <c r="AKA292" s="108"/>
      <c r="AKB292" s="108"/>
      <c r="AKC292" s="108"/>
      <c r="AKD292" s="108"/>
      <c r="AKE292" s="108"/>
      <c r="AKF292" s="108"/>
      <c r="AKG292" s="108"/>
      <c r="AKH292" s="108"/>
      <c r="AKI292" s="108"/>
      <c r="AKJ292" s="108"/>
      <c r="AKK292" s="108"/>
      <c r="AKL292" s="108"/>
      <c r="AKM292" s="108"/>
      <c r="AKN292" s="108"/>
      <c r="AKO292" s="108"/>
      <c r="AKP292" s="108"/>
      <c r="AKQ292" s="108"/>
      <c r="AKR292" s="108"/>
      <c r="AKS292" s="108"/>
      <c r="AKT292" s="108"/>
      <c r="AKU292" s="108"/>
      <c r="AKV292" s="108"/>
      <c r="AKW292" s="108"/>
      <c r="AKX292" s="108"/>
      <c r="AKY292" s="108"/>
      <c r="AKZ292" s="108"/>
      <c r="ALA292" s="108"/>
      <c r="ALB292" s="108"/>
      <c r="ALC292" s="108"/>
      <c r="ALD292" s="108"/>
      <c r="ALE292" s="108"/>
      <c r="ALF292" s="108"/>
      <c r="ALG292" s="108"/>
      <c r="ALH292" s="108"/>
      <c r="ALI292" s="108"/>
      <c r="ALJ292" s="108"/>
      <c r="ALK292" s="108"/>
      <c r="ALL292" s="108"/>
      <c r="ALM292" s="108"/>
      <c r="ALN292" s="108"/>
      <c r="ALO292" s="108"/>
      <c r="ALP292" s="108"/>
      <c r="ALQ292" s="108"/>
      <c r="ALR292" s="108"/>
      <c r="ALS292" s="108"/>
      <c r="ALT292" s="108"/>
      <c r="ALU292" s="108"/>
      <c r="ALV292" s="108"/>
      <c r="ALW292" s="108"/>
      <c r="ALX292" s="108"/>
      <c r="ALY292" s="108"/>
      <c r="ALZ292" s="108"/>
      <c r="AMA292" s="108"/>
      <c r="AMB292" s="108"/>
      <c r="AMC292" s="108"/>
      <c r="AMD292" s="108"/>
      <c r="AME292" s="108"/>
      <c r="AMF292" s="108"/>
      <c r="AMG292" s="108"/>
      <c r="AMH292" s="108"/>
      <c r="AMI292" s="108"/>
      <c r="AMJ292" s="108"/>
      <c r="AMK292" s="108"/>
    </row>
    <row r="293" spans="1:1025" s="109" customFormat="1" ht="24.95" customHeight="1">
      <c r="A293" s="107" t="s">
        <v>18</v>
      </c>
      <c r="B293" s="133" t="s">
        <v>495</v>
      </c>
      <c r="C293" s="133"/>
      <c r="D293" s="133"/>
      <c r="E293" s="133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8"/>
      <c r="BG293" s="108"/>
      <c r="BH293" s="108"/>
      <c r="BI293" s="108"/>
      <c r="BJ293" s="108"/>
      <c r="BK293" s="108"/>
      <c r="BL293" s="108"/>
      <c r="BM293" s="108"/>
      <c r="BN293" s="108"/>
      <c r="BO293" s="108"/>
      <c r="BP293" s="108"/>
      <c r="BQ293" s="108"/>
      <c r="BR293" s="108"/>
      <c r="BS293" s="108"/>
      <c r="BT293" s="108"/>
      <c r="BU293" s="108"/>
      <c r="BV293" s="108"/>
      <c r="BW293" s="108"/>
      <c r="BX293" s="108"/>
      <c r="BY293" s="108"/>
      <c r="BZ293" s="108"/>
      <c r="CA293" s="108"/>
      <c r="CB293" s="108"/>
      <c r="CC293" s="108"/>
      <c r="CD293" s="108"/>
      <c r="CE293" s="108"/>
      <c r="CF293" s="108"/>
      <c r="CG293" s="108"/>
      <c r="CH293" s="108"/>
      <c r="CI293" s="108"/>
      <c r="CJ293" s="108"/>
      <c r="CK293" s="108"/>
      <c r="CL293" s="108"/>
      <c r="CM293" s="108"/>
      <c r="CN293" s="108"/>
      <c r="CO293" s="108"/>
      <c r="CP293" s="108"/>
      <c r="CQ293" s="108"/>
      <c r="CR293" s="108"/>
      <c r="CS293" s="108"/>
      <c r="CT293" s="108"/>
      <c r="CU293" s="108"/>
      <c r="CV293" s="108"/>
      <c r="CW293" s="108"/>
      <c r="CX293" s="108"/>
      <c r="CY293" s="108"/>
      <c r="CZ293" s="108"/>
      <c r="DA293" s="108"/>
      <c r="DB293" s="108"/>
      <c r="DC293" s="108"/>
      <c r="DD293" s="108"/>
      <c r="DE293" s="108"/>
      <c r="DF293" s="108"/>
      <c r="DG293" s="108"/>
      <c r="DH293" s="108"/>
      <c r="DI293" s="108"/>
      <c r="DJ293" s="108"/>
      <c r="DK293" s="108"/>
      <c r="DL293" s="108"/>
      <c r="DM293" s="108"/>
      <c r="DN293" s="108"/>
      <c r="DO293" s="108"/>
      <c r="DP293" s="108"/>
      <c r="DQ293" s="108"/>
      <c r="DR293" s="108"/>
      <c r="DS293" s="108"/>
      <c r="DT293" s="108"/>
      <c r="DU293" s="108"/>
      <c r="DV293" s="108"/>
      <c r="DW293" s="108"/>
      <c r="DX293" s="108"/>
      <c r="DY293" s="108"/>
      <c r="DZ293" s="108"/>
      <c r="EA293" s="108"/>
      <c r="EB293" s="108"/>
      <c r="EC293" s="108"/>
      <c r="ED293" s="108"/>
      <c r="EE293" s="108"/>
      <c r="EF293" s="108"/>
      <c r="EG293" s="108"/>
      <c r="EH293" s="108"/>
      <c r="EI293" s="108"/>
      <c r="EJ293" s="108"/>
      <c r="EK293" s="108"/>
      <c r="EL293" s="108"/>
      <c r="EM293" s="108"/>
      <c r="EN293" s="108"/>
      <c r="EO293" s="108"/>
      <c r="EP293" s="108"/>
      <c r="EQ293" s="108"/>
      <c r="ER293" s="108"/>
      <c r="ES293" s="108"/>
      <c r="ET293" s="108"/>
      <c r="EU293" s="108"/>
      <c r="EV293" s="108"/>
      <c r="EW293" s="108"/>
      <c r="EX293" s="108"/>
      <c r="EY293" s="108"/>
      <c r="EZ293" s="108"/>
      <c r="FA293" s="108"/>
      <c r="FB293" s="108"/>
      <c r="FC293" s="108"/>
      <c r="FD293" s="108"/>
      <c r="FE293" s="108"/>
      <c r="FF293" s="108"/>
      <c r="FG293" s="108"/>
      <c r="FH293" s="108"/>
      <c r="FI293" s="108"/>
      <c r="FJ293" s="108"/>
      <c r="FK293" s="108"/>
      <c r="FL293" s="108"/>
      <c r="FM293" s="108"/>
      <c r="FN293" s="108"/>
      <c r="FO293" s="108"/>
      <c r="FP293" s="108"/>
      <c r="FQ293" s="108"/>
      <c r="FR293" s="108"/>
      <c r="FS293" s="108"/>
      <c r="FT293" s="108"/>
      <c r="FU293" s="108"/>
      <c r="FV293" s="108"/>
      <c r="FW293" s="108"/>
      <c r="FX293" s="108"/>
      <c r="FY293" s="108"/>
      <c r="FZ293" s="108"/>
      <c r="GA293" s="108"/>
      <c r="GB293" s="108"/>
      <c r="GC293" s="108"/>
      <c r="GD293" s="108"/>
      <c r="GE293" s="108"/>
      <c r="GF293" s="108"/>
      <c r="GG293" s="108"/>
      <c r="GH293" s="108"/>
      <c r="GI293" s="108"/>
      <c r="GJ293" s="108"/>
      <c r="GK293" s="108"/>
      <c r="GL293" s="108"/>
      <c r="GM293" s="108"/>
      <c r="GN293" s="108"/>
      <c r="GO293" s="108"/>
      <c r="GP293" s="108"/>
      <c r="GQ293" s="108"/>
      <c r="GR293" s="108"/>
      <c r="GS293" s="108"/>
      <c r="GT293" s="108"/>
      <c r="GU293" s="108"/>
      <c r="GV293" s="108"/>
      <c r="GW293" s="108"/>
      <c r="GX293" s="108"/>
      <c r="GY293" s="108"/>
      <c r="GZ293" s="108"/>
      <c r="HA293" s="108"/>
      <c r="HB293" s="108"/>
      <c r="HC293" s="108"/>
      <c r="HD293" s="108"/>
      <c r="HE293" s="108"/>
      <c r="HF293" s="108"/>
      <c r="HG293" s="108"/>
      <c r="HH293" s="108"/>
      <c r="HI293" s="108"/>
      <c r="HJ293" s="108"/>
      <c r="HK293" s="108"/>
      <c r="HL293" s="108"/>
      <c r="HM293" s="108"/>
      <c r="HN293" s="108"/>
      <c r="HO293" s="108"/>
      <c r="HP293" s="108"/>
      <c r="HQ293" s="108"/>
      <c r="HR293" s="108"/>
      <c r="HS293" s="108"/>
      <c r="HT293" s="108"/>
      <c r="HU293" s="108"/>
      <c r="HV293" s="108"/>
      <c r="HW293" s="108"/>
      <c r="HX293" s="108"/>
      <c r="HY293" s="108"/>
      <c r="HZ293" s="108"/>
      <c r="IA293" s="108"/>
      <c r="IB293" s="108"/>
      <c r="IC293" s="108"/>
      <c r="ID293" s="108"/>
      <c r="IE293" s="108"/>
      <c r="IF293" s="108"/>
      <c r="IG293" s="108"/>
      <c r="IH293" s="108"/>
      <c r="II293" s="108"/>
      <c r="IJ293" s="108"/>
      <c r="IK293" s="108"/>
      <c r="IL293" s="108"/>
      <c r="IM293" s="108"/>
      <c r="IN293" s="108"/>
      <c r="IO293" s="108"/>
      <c r="IP293" s="108"/>
      <c r="IQ293" s="108"/>
      <c r="IR293" s="108"/>
      <c r="IS293" s="108"/>
      <c r="IT293" s="108"/>
      <c r="IU293" s="108"/>
      <c r="IV293" s="108"/>
      <c r="IW293" s="108"/>
      <c r="IX293" s="108"/>
      <c r="IY293" s="108"/>
      <c r="IZ293" s="108"/>
      <c r="JA293" s="108"/>
      <c r="JB293" s="108"/>
      <c r="JC293" s="108"/>
      <c r="JD293" s="108"/>
      <c r="JE293" s="108"/>
      <c r="JF293" s="108"/>
      <c r="JG293" s="108"/>
      <c r="JH293" s="108"/>
      <c r="JI293" s="108"/>
      <c r="JJ293" s="108"/>
      <c r="JK293" s="108"/>
      <c r="JL293" s="108"/>
      <c r="JM293" s="108"/>
      <c r="JN293" s="108"/>
      <c r="JO293" s="108"/>
      <c r="JP293" s="108"/>
      <c r="JQ293" s="108"/>
      <c r="JR293" s="108"/>
      <c r="JS293" s="108"/>
      <c r="JT293" s="108"/>
      <c r="JU293" s="108"/>
      <c r="JV293" s="108"/>
      <c r="JW293" s="108"/>
      <c r="JX293" s="108"/>
      <c r="JY293" s="108"/>
      <c r="JZ293" s="108"/>
      <c r="KA293" s="108"/>
      <c r="KB293" s="108"/>
      <c r="KC293" s="108"/>
      <c r="KD293" s="108"/>
      <c r="KE293" s="108"/>
      <c r="KF293" s="108"/>
      <c r="KG293" s="108"/>
      <c r="KH293" s="108"/>
      <c r="KI293" s="108"/>
      <c r="KJ293" s="108"/>
      <c r="KK293" s="108"/>
      <c r="KL293" s="108"/>
      <c r="KM293" s="108"/>
      <c r="KN293" s="108"/>
      <c r="KO293" s="108"/>
      <c r="KP293" s="108"/>
      <c r="KQ293" s="108"/>
      <c r="KR293" s="108"/>
      <c r="KS293" s="108"/>
      <c r="KT293" s="108"/>
      <c r="KU293" s="108"/>
      <c r="KV293" s="108"/>
      <c r="KW293" s="108"/>
      <c r="KX293" s="108"/>
      <c r="KY293" s="108"/>
      <c r="KZ293" s="108"/>
      <c r="LA293" s="108"/>
      <c r="LB293" s="108"/>
      <c r="LC293" s="108"/>
      <c r="LD293" s="108"/>
      <c r="LE293" s="108"/>
      <c r="LF293" s="108"/>
      <c r="LG293" s="108"/>
      <c r="LH293" s="108"/>
      <c r="LI293" s="108"/>
      <c r="LJ293" s="108"/>
      <c r="LK293" s="108"/>
      <c r="LL293" s="108"/>
      <c r="LM293" s="108"/>
      <c r="LN293" s="108"/>
      <c r="LO293" s="108"/>
      <c r="LP293" s="108"/>
      <c r="LQ293" s="108"/>
      <c r="LR293" s="108"/>
      <c r="LS293" s="108"/>
      <c r="LT293" s="108"/>
      <c r="LU293" s="108"/>
      <c r="LV293" s="108"/>
      <c r="LW293" s="108"/>
      <c r="LX293" s="108"/>
      <c r="LY293" s="108"/>
      <c r="LZ293" s="108"/>
      <c r="MA293" s="108"/>
      <c r="MB293" s="108"/>
      <c r="MC293" s="108"/>
      <c r="MD293" s="108"/>
      <c r="ME293" s="108"/>
      <c r="MF293" s="108"/>
      <c r="MG293" s="108"/>
      <c r="MH293" s="108"/>
      <c r="MI293" s="108"/>
      <c r="MJ293" s="108"/>
      <c r="MK293" s="108"/>
      <c r="ML293" s="108"/>
      <c r="MM293" s="108"/>
      <c r="MN293" s="108"/>
      <c r="MO293" s="108"/>
      <c r="MP293" s="108"/>
      <c r="MQ293" s="108"/>
      <c r="MR293" s="108"/>
      <c r="MS293" s="108"/>
      <c r="MT293" s="108"/>
      <c r="MU293" s="108"/>
      <c r="MV293" s="108"/>
      <c r="MW293" s="108"/>
      <c r="MX293" s="108"/>
      <c r="MY293" s="108"/>
      <c r="MZ293" s="108"/>
      <c r="NA293" s="108"/>
      <c r="NB293" s="108"/>
      <c r="NC293" s="108"/>
      <c r="ND293" s="108"/>
      <c r="NE293" s="108"/>
      <c r="NF293" s="108"/>
      <c r="NG293" s="108"/>
      <c r="NH293" s="108"/>
      <c r="NI293" s="108"/>
      <c r="NJ293" s="108"/>
      <c r="NK293" s="108"/>
      <c r="NL293" s="108"/>
      <c r="NM293" s="108"/>
      <c r="NN293" s="108"/>
      <c r="NO293" s="108"/>
      <c r="NP293" s="108"/>
      <c r="NQ293" s="108"/>
      <c r="NR293" s="108"/>
      <c r="NS293" s="108"/>
      <c r="NT293" s="108"/>
      <c r="NU293" s="108"/>
      <c r="NV293" s="108"/>
      <c r="NW293" s="108"/>
      <c r="NX293" s="108"/>
      <c r="NY293" s="108"/>
      <c r="NZ293" s="108"/>
      <c r="OA293" s="108"/>
      <c r="OB293" s="108"/>
      <c r="OC293" s="108"/>
      <c r="OD293" s="108"/>
      <c r="OE293" s="108"/>
      <c r="OF293" s="108"/>
      <c r="OG293" s="108"/>
      <c r="OH293" s="108"/>
      <c r="OI293" s="108"/>
      <c r="OJ293" s="108"/>
      <c r="OK293" s="108"/>
      <c r="OL293" s="108"/>
      <c r="OM293" s="108"/>
      <c r="ON293" s="108"/>
      <c r="OO293" s="108"/>
      <c r="OP293" s="108"/>
      <c r="OQ293" s="108"/>
      <c r="OR293" s="108"/>
      <c r="OS293" s="108"/>
      <c r="OT293" s="108"/>
      <c r="OU293" s="108"/>
      <c r="OV293" s="108"/>
      <c r="OW293" s="108"/>
      <c r="OX293" s="108"/>
      <c r="OY293" s="108"/>
      <c r="OZ293" s="108"/>
      <c r="PA293" s="108"/>
      <c r="PB293" s="108"/>
      <c r="PC293" s="108"/>
      <c r="PD293" s="108"/>
      <c r="PE293" s="108"/>
      <c r="PF293" s="108"/>
      <c r="PG293" s="108"/>
      <c r="PH293" s="108"/>
      <c r="PI293" s="108"/>
      <c r="PJ293" s="108"/>
      <c r="PK293" s="108"/>
      <c r="PL293" s="108"/>
      <c r="PM293" s="108"/>
      <c r="PN293" s="108"/>
      <c r="PO293" s="108"/>
      <c r="PP293" s="108"/>
      <c r="PQ293" s="108"/>
      <c r="PR293" s="108"/>
      <c r="PS293" s="108"/>
      <c r="PT293" s="108"/>
      <c r="PU293" s="108"/>
      <c r="PV293" s="108"/>
      <c r="PW293" s="108"/>
      <c r="PX293" s="108"/>
      <c r="PY293" s="108"/>
      <c r="PZ293" s="108"/>
      <c r="QA293" s="108"/>
      <c r="QB293" s="108"/>
      <c r="QC293" s="108"/>
      <c r="QD293" s="108"/>
      <c r="QE293" s="108"/>
      <c r="QF293" s="108"/>
      <c r="QG293" s="108"/>
      <c r="QH293" s="108"/>
      <c r="QI293" s="108"/>
      <c r="QJ293" s="108"/>
      <c r="QK293" s="108"/>
      <c r="QL293" s="108"/>
      <c r="QM293" s="108"/>
      <c r="QN293" s="108"/>
      <c r="QO293" s="108"/>
      <c r="QP293" s="108"/>
      <c r="QQ293" s="108"/>
      <c r="QR293" s="108"/>
      <c r="QS293" s="108"/>
      <c r="QT293" s="108"/>
      <c r="QU293" s="108"/>
      <c r="QV293" s="108"/>
      <c r="QW293" s="108"/>
      <c r="QX293" s="108"/>
      <c r="QY293" s="108"/>
      <c r="QZ293" s="108"/>
      <c r="RA293" s="108"/>
      <c r="RB293" s="108"/>
      <c r="RC293" s="108"/>
      <c r="RD293" s="108"/>
      <c r="RE293" s="108"/>
      <c r="RF293" s="108"/>
      <c r="RG293" s="108"/>
      <c r="RH293" s="108"/>
      <c r="RI293" s="108"/>
      <c r="RJ293" s="108"/>
      <c r="RK293" s="108"/>
      <c r="RL293" s="108"/>
      <c r="RM293" s="108"/>
      <c r="RN293" s="108"/>
      <c r="RO293" s="108"/>
      <c r="RP293" s="108"/>
      <c r="RQ293" s="108"/>
      <c r="RR293" s="108"/>
      <c r="RS293" s="108"/>
      <c r="RT293" s="108"/>
      <c r="RU293" s="108"/>
      <c r="RV293" s="108"/>
      <c r="RW293" s="108"/>
      <c r="RX293" s="108"/>
      <c r="RY293" s="108"/>
      <c r="RZ293" s="108"/>
      <c r="SA293" s="108"/>
      <c r="SB293" s="108"/>
      <c r="SC293" s="108"/>
      <c r="SD293" s="108"/>
      <c r="SE293" s="108"/>
      <c r="SF293" s="108"/>
      <c r="SG293" s="108"/>
      <c r="SH293" s="108"/>
      <c r="SI293" s="108"/>
      <c r="SJ293" s="108"/>
      <c r="SK293" s="108"/>
      <c r="SL293" s="108"/>
      <c r="SM293" s="108"/>
      <c r="SN293" s="108"/>
      <c r="SO293" s="108"/>
      <c r="SP293" s="108"/>
      <c r="SQ293" s="108"/>
      <c r="SR293" s="108"/>
      <c r="SS293" s="108"/>
      <c r="ST293" s="108"/>
      <c r="SU293" s="108"/>
      <c r="SV293" s="108"/>
      <c r="SW293" s="108"/>
      <c r="SX293" s="108"/>
      <c r="SY293" s="108"/>
      <c r="SZ293" s="108"/>
      <c r="TA293" s="108"/>
      <c r="TB293" s="108"/>
      <c r="TC293" s="108"/>
      <c r="TD293" s="108"/>
      <c r="TE293" s="108"/>
      <c r="TF293" s="108"/>
      <c r="TG293" s="108"/>
      <c r="TH293" s="108"/>
      <c r="TI293" s="108"/>
      <c r="TJ293" s="108"/>
      <c r="TK293" s="108"/>
      <c r="TL293" s="108"/>
      <c r="TM293" s="108"/>
      <c r="TN293" s="108"/>
      <c r="TO293" s="108"/>
      <c r="TP293" s="108"/>
      <c r="TQ293" s="108"/>
      <c r="TR293" s="108"/>
      <c r="TS293" s="108"/>
      <c r="TT293" s="108"/>
      <c r="TU293" s="108"/>
      <c r="TV293" s="108"/>
      <c r="TW293" s="108"/>
      <c r="TX293" s="108"/>
      <c r="TY293" s="108"/>
      <c r="TZ293" s="108"/>
      <c r="UA293" s="108"/>
      <c r="UB293" s="108"/>
      <c r="UC293" s="108"/>
      <c r="UD293" s="108"/>
      <c r="UE293" s="108"/>
      <c r="UF293" s="108"/>
      <c r="UG293" s="108"/>
      <c r="UH293" s="108"/>
      <c r="UI293" s="108"/>
      <c r="UJ293" s="108"/>
      <c r="UK293" s="108"/>
      <c r="UL293" s="108"/>
      <c r="UM293" s="108"/>
      <c r="UN293" s="108"/>
      <c r="UO293" s="108"/>
      <c r="UP293" s="108"/>
      <c r="UQ293" s="108"/>
      <c r="UR293" s="108"/>
      <c r="US293" s="108"/>
      <c r="UT293" s="108"/>
      <c r="UU293" s="108"/>
      <c r="UV293" s="108"/>
      <c r="UW293" s="108"/>
      <c r="UX293" s="108"/>
      <c r="UY293" s="108"/>
      <c r="UZ293" s="108"/>
      <c r="VA293" s="108"/>
      <c r="VB293" s="108"/>
      <c r="VC293" s="108"/>
      <c r="VD293" s="108"/>
      <c r="VE293" s="108"/>
      <c r="VF293" s="108"/>
      <c r="VG293" s="108"/>
      <c r="VH293" s="108"/>
      <c r="VI293" s="108"/>
      <c r="VJ293" s="108"/>
      <c r="VK293" s="108"/>
      <c r="VL293" s="108"/>
      <c r="VM293" s="108"/>
      <c r="VN293" s="108"/>
      <c r="VO293" s="108"/>
      <c r="VP293" s="108"/>
      <c r="VQ293" s="108"/>
      <c r="VR293" s="108"/>
      <c r="VS293" s="108"/>
      <c r="VT293" s="108"/>
      <c r="VU293" s="108"/>
      <c r="VV293" s="108"/>
      <c r="VW293" s="108"/>
      <c r="VX293" s="108"/>
      <c r="VY293" s="108"/>
      <c r="VZ293" s="108"/>
      <c r="WA293" s="108"/>
      <c r="WB293" s="108"/>
      <c r="WC293" s="108"/>
      <c r="WD293" s="108"/>
      <c r="WE293" s="108"/>
      <c r="WF293" s="108"/>
      <c r="WG293" s="108"/>
      <c r="WH293" s="108"/>
      <c r="WI293" s="108"/>
      <c r="WJ293" s="108"/>
      <c r="WK293" s="108"/>
      <c r="WL293" s="108"/>
      <c r="WM293" s="108"/>
      <c r="WN293" s="108"/>
      <c r="WO293" s="108"/>
      <c r="WP293" s="108"/>
      <c r="WQ293" s="108"/>
      <c r="WR293" s="108"/>
      <c r="WS293" s="108"/>
      <c r="WT293" s="108"/>
      <c r="WU293" s="108"/>
      <c r="WV293" s="108"/>
      <c r="WW293" s="108"/>
      <c r="WX293" s="108"/>
      <c r="WY293" s="108"/>
      <c r="WZ293" s="108"/>
      <c r="XA293" s="108"/>
      <c r="XB293" s="108"/>
      <c r="XC293" s="108"/>
      <c r="XD293" s="108"/>
      <c r="XE293" s="108"/>
      <c r="XF293" s="108"/>
      <c r="XG293" s="108"/>
      <c r="XH293" s="108"/>
      <c r="XI293" s="108"/>
      <c r="XJ293" s="108"/>
      <c r="XK293" s="108"/>
      <c r="XL293" s="108"/>
      <c r="XM293" s="108"/>
      <c r="XN293" s="108"/>
      <c r="XO293" s="108"/>
      <c r="XP293" s="108"/>
      <c r="XQ293" s="108"/>
      <c r="XR293" s="108"/>
      <c r="XS293" s="108"/>
      <c r="XT293" s="108"/>
      <c r="XU293" s="108"/>
      <c r="XV293" s="108"/>
      <c r="XW293" s="108"/>
      <c r="XX293" s="108"/>
      <c r="XY293" s="108"/>
      <c r="XZ293" s="108"/>
      <c r="YA293" s="108"/>
      <c r="YB293" s="108"/>
      <c r="YC293" s="108"/>
      <c r="YD293" s="108"/>
      <c r="YE293" s="108"/>
      <c r="YF293" s="108"/>
      <c r="YG293" s="108"/>
      <c r="YH293" s="108"/>
      <c r="YI293" s="108"/>
      <c r="YJ293" s="108"/>
      <c r="YK293" s="108"/>
      <c r="YL293" s="108"/>
      <c r="YM293" s="108"/>
      <c r="YN293" s="108"/>
      <c r="YO293" s="108"/>
      <c r="YP293" s="108"/>
      <c r="YQ293" s="108"/>
      <c r="YR293" s="108"/>
      <c r="YS293" s="108"/>
      <c r="YT293" s="108"/>
      <c r="YU293" s="108"/>
      <c r="YV293" s="108"/>
      <c r="YW293" s="108"/>
      <c r="YX293" s="108"/>
      <c r="YY293" s="108"/>
      <c r="YZ293" s="108"/>
      <c r="ZA293" s="108"/>
      <c r="ZB293" s="108"/>
      <c r="ZC293" s="108"/>
      <c r="ZD293" s="108"/>
      <c r="ZE293" s="108"/>
      <c r="ZF293" s="108"/>
      <c r="ZG293" s="108"/>
      <c r="ZH293" s="108"/>
      <c r="ZI293" s="108"/>
      <c r="ZJ293" s="108"/>
      <c r="ZK293" s="108"/>
      <c r="ZL293" s="108"/>
      <c r="ZM293" s="108"/>
      <c r="ZN293" s="108"/>
      <c r="ZO293" s="108"/>
      <c r="ZP293" s="108"/>
      <c r="ZQ293" s="108"/>
      <c r="ZR293" s="108"/>
      <c r="ZS293" s="108"/>
      <c r="ZT293" s="108"/>
      <c r="ZU293" s="108"/>
      <c r="ZV293" s="108"/>
      <c r="ZW293" s="108"/>
      <c r="ZX293" s="108"/>
      <c r="ZY293" s="108"/>
      <c r="ZZ293" s="108"/>
      <c r="AAA293" s="108"/>
      <c r="AAB293" s="108"/>
      <c r="AAC293" s="108"/>
      <c r="AAD293" s="108"/>
      <c r="AAE293" s="108"/>
      <c r="AAF293" s="108"/>
      <c r="AAG293" s="108"/>
      <c r="AAH293" s="108"/>
      <c r="AAI293" s="108"/>
      <c r="AAJ293" s="108"/>
      <c r="AAK293" s="108"/>
      <c r="AAL293" s="108"/>
      <c r="AAM293" s="108"/>
      <c r="AAN293" s="108"/>
      <c r="AAO293" s="108"/>
      <c r="AAP293" s="108"/>
      <c r="AAQ293" s="108"/>
      <c r="AAR293" s="108"/>
      <c r="AAS293" s="108"/>
      <c r="AAT293" s="108"/>
      <c r="AAU293" s="108"/>
      <c r="AAV293" s="108"/>
      <c r="AAW293" s="108"/>
      <c r="AAX293" s="108"/>
      <c r="AAY293" s="108"/>
      <c r="AAZ293" s="108"/>
      <c r="ABA293" s="108"/>
      <c r="ABB293" s="108"/>
      <c r="ABC293" s="108"/>
      <c r="ABD293" s="108"/>
      <c r="ABE293" s="108"/>
      <c r="ABF293" s="108"/>
      <c r="ABG293" s="108"/>
      <c r="ABH293" s="108"/>
      <c r="ABI293" s="108"/>
      <c r="ABJ293" s="108"/>
      <c r="ABK293" s="108"/>
      <c r="ABL293" s="108"/>
      <c r="ABM293" s="108"/>
      <c r="ABN293" s="108"/>
      <c r="ABO293" s="108"/>
      <c r="ABP293" s="108"/>
      <c r="ABQ293" s="108"/>
      <c r="ABR293" s="108"/>
      <c r="ABS293" s="108"/>
      <c r="ABT293" s="108"/>
      <c r="ABU293" s="108"/>
      <c r="ABV293" s="108"/>
      <c r="ABW293" s="108"/>
      <c r="ABX293" s="108"/>
      <c r="ABY293" s="108"/>
      <c r="ABZ293" s="108"/>
      <c r="ACA293" s="108"/>
      <c r="ACB293" s="108"/>
      <c r="ACC293" s="108"/>
      <c r="ACD293" s="108"/>
      <c r="ACE293" s="108"/>
      <c r="ACF293" s="108"/>
      <c r="ACG293" s="108"/>
      <c r="ACH293" s="108"/>
      <c r="ACI293" s="108"/>
      <c r="ACJ293" s="108"/>
      <c r="ACK293" s="108"/>
      <c r="ACL293" s="108"/>
      <c r="ACM293" s="108"/>
      <c r="ACN293" s="108"/>
      <c r="ACO293" s="108"/>
      <c r="ACP293" s="108"/>
      <c r="ACQ293" s="108"/>
      <c r="ACR293" s="108"/>
      <c r="ACS293" s="108"/>
      <c r="ACT293" s="108"/>
      <c r="ACU293" s="108"/>
      <c r="ACV293" s="108"/>
      <c r="ACW293" s="108"/>
      <c r="ACX293" s="108"/>
      <c r="ACY293" s="108"/>
      <c r="ACZ293" s="108"/>
      <c r="ADA293" s="108"/>
      <c r="ADB293" s="108"/>
      <c r="ADC293" s="108"/>
      <c r="ADD293" s="108"/>
      <c r="ADE293" s="108"/>
      <c r="ADF293" s="108"/>
      <c r="ADG293" s="108"/>
      <c r="ADH293" s="108"/>
      <c r="ADI293" s="108"/>
      <c r="ADJ293" s="108"/>
      <c r="ADK293" s="108"/>
      <c r="ADL293" s="108"/>
      <c r="ADM293" s="108"/>
      <c r="ADN293" s="108"/>
      <c r="ADO293" s="108"/>
      <c r="ADP293" s="108"/>
      <c r="ADQ293" s="108"/>
      <c r="ADR293" s="108"/>
      <c r="ADS293" s="108"/>
      <c r="ADT293" s="108"/>
      <c r="ADU293" s="108"/>
      <c r="ADV293" s="108"/>
      <c r="ADW293" s="108"/>
      <c r="ADX293" s="108"/>
      <c r="ADY293" s="108"/>
      <c r="ADZ293" s="108"/>
      <c r="AEA293" s="108"/>
      <c r="AEB293" s="108"/>
      <c r="AEC293" s="108"/>
      <c r="AED293" s="108"/>
      <c r="AEE293" s="108"/>
      <c r="AEF293" s="108"/>
      <c r="AEG293" s="108"/>
      <c r="AEH293" s="108"/>
      <c r="AEI293" s="108"/>
      <c r="AEJ293" s="108"/>
      <c r="AEK293" s="108"/>
      <c r="AEL293" s="108"/>
      <c r="AEM293" s="108"/>
      <c r="AEN293" s="108"/>
      <c r="AEO293" s="108"/>
      <c r="AEP293" s="108"/>
      <c r="AEQ293" s="108"/>
      <c r="AER293" s="108"/>
      <c r="AES293" s="108"/>
      <c r="AET293" s="108"/>
      <c r="AEU293" s="108"/>
      <c r="AEV293" s="108"/>
      <c r="AEW293" s="108"/>
      <c r="AEX293" s="108"/>
      <c r="AEY293" s="108"/>
      <c r="AEZ293" s="108"/>
      <c r="AFA293" s="108"/>
      <c r="AFB293" s="108"/>
      <c r="AFC293" s="108"/>
      <c r="AFD293" s="108"/>
      <c r="AFE293" s="108"/>
      <c r="AFF293" s="108"/>
      <c r="AFG293" s="108"/>
      <c r="AFH293" s="108"/>
      <c r="AFI293" s="108"/>
      <c r="AFJ293" s="108"/>
      <c r="AFK293" s="108"/>
      <c r="AFL293" s="108"/>
      <c r="AFM293" s="108"/>
      <c r="AFN293" s="108"/>
      <c r="AFO293" s="108"/>
      <c r="AFP293" s="108"/>
      <c r="AFQ293" s="108"/>
      <c r="AFR293" s="108"/>
      <c r="AFS293" s="108"/>
      <c r="AFT293" s="108"/>
      <c r="AFU293" s="108"/>
      <c r="AFV293" s="108"/>
      <c r="AFW293" s="108"/>
      <c r="AFX293" s="108"/>
      <c r="AFY293" s="108"/>
      <c r="AFZ293" s="108"/>
      <c r="AGA293" s="108"/>
      <c r="AGB293" s="108"/>
      <c r="AGC293" s="108"/>
      <c r="AGD293" s="108"/>
      <c r="AGE293" s="108"/>
      <c r="AGF293" s="108"/>
      <c r="AGG293" s="108"/>
      <c r="AGH293" s="108"/>
      <c r="AGI293" s="108"/>
      <c r="AGJ293" s="108"/>
      <c r="AGK293" s="108"/>
      <c r="AGL293" s="108"/>
      <c r="AGM293" s="108"/>
      <c r="AGN293" s="108"/>
      <c r="AGO293" s="108"/>
      <c r="AGP293" s="108"/>
      <c r="AGQ293" s="108"/>
      <c r="AGR293" s="108"/>
      <c r="AGS293" s="108"/>
      <c r="AGT293" s="108"/>
      <c r="AGU293" s="108"/>
      <c r="AGV293" s="108"/>
      <c r="AGW293" s="108"/>
      <c r="AGX293" s="108"/>
      <c r="AGY293" s="108"/>
      <c r="AGZ293" s="108"/>
      <c r="AHA293" s="108"/>
      <c r="AHB293" s="108"/>
      <c r="AHC293" s="108"/>
      <c r="AHD293" s="108"/>
      <c r="AHE293" s="108"/>
      <c r="AHF293" s="108"/>
      <c r="AHG293" s="108"/>
      <c r="AHH293" s="108"/>
      <c r="AHI293" s="108"/>
      <c r="AHJ293" s="108"/>
      <c r="AHK293" s="108"/>
      <c r="AHL293" s="108"/>
      <c r="AHM293" s="108"/>
      <c r="AHN293" s="108"/>
      <c r="AHO293" s="108"/>
      <c r="AHP293" s="108"/>
      <c r="AHQ293" s="108"/>
      <c r="AHR293" s="108"/>
      <c r="AHS293" s="108"/>
      <c r="AHT293" s="108"/>
      <c r="AHU293" s="108"/>
      <c r="AHV293" s="108"/>
      <c r="AHW293" s="108"/>
      <c r="AHX293" s="108"/>
      <c r="AHY293" s="108"/>
      <c r="AHZ293" s="108"/>
      <c r="AIA293" s="108"/>
      <c r="AIB293" s="108"/>
      <c r="AIC293" s="108"/>
      <c r="AID293" s="108"/>
      <c r="AIE293" s="108"/>
      <c r="AIF293" s="108"/>
      <c r="AIG293" s="108"/>
      <c r="AIH293" s="108"/>
      <c r="AII293" s="108"/>
      <c r="AIJ293" s="108"/>
      <c r="AIK293" s="108"/>
      <c r="AIL293" s="108"/>
      <c r="AIM293" s="108"/>
      <c r="AIN293" s="108"/>
      <c r="AIO293" s="108"/>
      <c r="AIP293" s="108"/>
      <c r="AIQ293" s="108"/>
      <c r="AIR293" s="108"/>
      <c r="AIS293" s="108"/>
      <c r="AIT293" s="108"/>
      <c r="AIU293" s="108"/>
      <c r="AIV293" s="108"/>
      <c r="AIW293" s="108"/>
      <c r="AIX293" s="108"/>
      <c r="AIY293" s="108"/>
      <c r="AIZ293" s="108"/>
      <c r="AJA293" s="108"/>
      <c r="AJB293" s="108"/>
      <c r="AJC293" s="108"/>
      <c r="AJD293" s="108"/>
      <c r="AJE293" s="108"/>
      <c r="AJF293" s="108"/>
      <c r="AJG293" s="108"/>
      <c r="AJH293" s="108"/>
      <c r="AJI293" s="108"/>
      <c r="AJJ293" s="108"/>
      <c r="AJK293" s="108"/>
      <c r="AJL293" s="108"/>
      <c r="AJM293" s="108"/>
      <c r="AJN293" s="108"/>
      <c r="AJO293" s="108"/>
      <c r="AJP293" s="108"/>
      <c r="AJQ293" s="108"/>
      <c r="AJR293" s="108"/>
      <c r="AJS293" s="108"/>
      <c r="AJT293" s="108"/>
      <c r="AJU293" s="108"/>
      <c r="AJV293" s="108"/>
      <c r="AJW293" s="108"/>
      <c r="AJX293" s="108"/>
      <c r="AJY293" s="108"/>
      <c r="AJZ293" s="108"/>
      <c r="AKA293" s="108"/>
      <c r="AKB293" s="108"/>
      <c r="AKC293" s="108"/>
      <c r="AKD293" s="108"/>
      <c r="AKE293" s="108"/>
      <c r="AKF293" s="108"/>
      <c r="AKG293" s="108"/>
      <c r="AKH293" s="108"/>
      <c r="AKI293" s="108"/>
      <c r="AKJ293" s="108"/>
      <c r="AKK293" s="108"/>
      <c r="AKL293" s="108"/>
      <c r="AKM293" s="108"/>
      <c r="AKN293" s="108"/>
      <c r="AKO293" s="108"/>
      <c r="AKP293" s="108"/>
      <c r="AKQ293" s="108"/>
      <c r="AKR293" s="108"/>
      <c r="AKS293" s="108"/>
      <c r="AKT293" s="108"/>
      <c r="AKU293" s="108"/>
      <c r="AKV293" s="108"/>
      <c r="AKW293" s="108"/>
      <c r="AKX293" s="108"/>
      <c r="AKY293" s="108"/>
      <c r="AKZ293" s="108"/>
      <c r="ALA293" s="108"/>
      <c r="ALB293" s="108"/>
      <c r="ALC293" s="108"/>
      <c r="ALD293" s="108"/>
      <c r="ALE293" s="108"/>
      <c r="ALF293" s="108"/>
      <c r="ALG293" s="108"/>
      <c r="ALH293" s="108"/>
      <c r="ALI293" s="108"/>
      <c r="ALJ293" s="108"/>
      <c r="ALK293" s="108"/>
      <c r="ALL293" s="108"/>
      <c r="ALM293" s="108"/>
      <c r="ALN293" s="108"/>
      <c r="ALO293" s="108"/>
      <c r="ALP293" s="108"/>
      <c r="ALQ293" s="108"/>
      <c r="ALR293" s="108"/>
      <c r="ALS293" s="108"/>
      <c r="ALT293" s="108"/>
      <c r="ALU293" s="108"/>
      <c r="ALV293" s="108"/>
      <c r="ALW293" s="108"/>
      <c r="ALX293" s="108"/>
      <c r="ALY293" s="108"/>
      <c r="ALZ293" s="108"/>
      <c r="AMA293" s="108"/>
      <c r="AMB293" s="108"/>
      <c r="AMC293" s="108"/>
      <c r="AMD293" s="108"/>
      <c r="AME293" s="108"/>
      <c r="AMF293" s="108"/>
      <c r="AMG293" s="108"/>
      <c r="AMH293" s="108"/>
      <c r="AMI293" s="108"/>
      <c r="AMJ293" s="108"/>
      <c r="AMK293" s="108"/>
    </row>
    <row r="294" spans="1:1025" s="109" customFormat="1" ht="24.95" customHeight="1">
      <c r="A294" s="107" t="s">
        <v>17</v>
      </c>
      <c r="B294" s="149" t="s">
        <v>496</v>
      </c>
      <c r="C294" s="133"/>
      <c r="D294" s="133"/>
      <c r="E294" s="133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  <c r="V294" s="1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108"/>
      <c r="AJ294" s="108"/>
      <c r="AK294" s="108"/>
      <c r="AL294" s="108"/>
      <c r="AM294" s="108"/>
      <c r="AN294" s="108"/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108"/>
      <c r="BE294" s="108"/>
      <c r="BF294" s="108"/>
      <c r="BG294" s="108"/>
      <c r="BH294" s="108"/>
      <c r="BI294" s="108"/>
      <c r="BJ294" s="108"/>
      <c r="BK294" s="108"/>
      <c r="BL294" s="108"/>
      <c r="BM294" s="108"/>
      <c r="BN294" s="108"/>
      <c r="BO294" s="108"/>
      <c r="BP294" s="108"/>
      <c r="BQ294" s="108"/>
      <c r="BR294" s="108"/>
      <c r="BS294" s="108"/>
      <c r="BT294" s="108"/>
      <c r="BU294" s="108"/>
      <c r="BV294" s="108"/>
      <c r="BW294" s="108"/>
      <c r="BX294" s="108"/>
      <c r="BY294" s="108"/>
      <c r="BZ294" s="108"/>
      <c r="CA294" s="108"/>
      <c r="CB294" s="108"/>
      <c r="CC294" s="108"/>
      <c r="CD294" s="108"/>
      <c r="CE294" s="108"/>
      <c r="CF294" s="108"/>
      <c r="CG294" s="108"/>
      <c r="CH294" s="108"/>
      <c r="CI294" s="108"/>
      <c r="CJ294" s="108"/>
      <c r="CK294" s="108"/>
      <c r="CL294" s="108"/>
      <c r="CM294" s="108"/>
      <c r="CN294" s="108"/>
      <c r="CO294" s="108"/>
      <c r="CP294" s="108"/>
      <c r="CQ294" s="108"/>
      <c r="CR294" s="108"/>
      <c r="CS294" s="108"/>
      <c r="CT294" s="108"/>
      <c r="CU294" s="108"/>
      <c r="CV294" s="108"/>
      <c r="CW294" s="108"/>
      <c r="CX294" s="108"/>
      <c r="CY294" s="108"/>
      <c r="CZ294" s="108"/>
      <c r="DA294" s="108"/>
      <c r="DB294" s="108"/>
      <c r="DC294" s="108"/>
      <c r="DD294" s="108"/>
      <c r="DE294" s="108"/>
      <c r="DF294" s="108"/>
      <c r="DG294" s="108"/>
      <c r="DH294" s="108"/>
      <c r="DI294" s="108"/>
      <c r="DJ294" s="108"/>
      <c r="DK294" s="108"/>
      <c r="DL294" s="108"/>
      <c r="DM294" s="108"/>
      <c r="DN294" s="108"/>
      <c r="DO294" s="108"/>
      <c r="DP294" s="108"/>
      <c r="DQ294" s="108"/>
      <c r="DR294" s="108"/>
      <c r="DS294" s="108"/>
      <c r="DT294" s="108"/>
      <c r="DU294" s="108"/>
      <c r="DV294" s="108"/>
      <c r="DW294" s="108"/>
      <c r="DX294" s="108"/>
      <c r="DY294" s="108"/>
      <c r="DZ294" s="108"/>
      <c r="EA294" s="108"/>
      <c r="EB294" s="108"/>
      <c r="EC294" s="108"/>
      <c r="ED294" s="108"/>
      <c r="EE294" s="108"/>
      <c r="EF294" s="108"/>
      <c r="EG294" s="108"/>
      <c r="EH294" s="108"/>
      <c r="EI294" s="108"/>
      <c r="EJ294" s="108"/>
      <c r="EK294" s="108"/>
      <c r="EL294" s="108"/>
      <c r="EM294" s="108"/>
      <c r="EN294" s="108"/>
      <c r="EO294" s="108"/>
      <c r="EP294" s="108"/>
      <c r="EQ294" s="108"/>
      <c r="ER294" s="108"/>
      <c r="ES294" s="108"/>
      <c r="ET294" s="108"/>
      <c r="EU294" s="108"/>
      <c r="EV294" s="108"/>
      <c r="EW294" s="108"/>
      <c r="EX294" s="108"/>
      <c r="EY294" s="108"/>
      <c r="EZ294" s="108"/>
      <c r="FA294" s="108"/>
      <c r="FB294" s="108"/>
      <c r="FC294" s="108"/>
      <c r="FD294" s="108"/>
      <c r="FE294" s="108"/>
      <c r="FF294" s="108"/>
      <c r="FG294" s="108"/>
      <c r="FH294" s="108"/>
      <c r="FI294" s="108"/>
      <c r="FJ294" s="108"/>
      <c r="FK294" s="108"/>
      <c r="FL294" s="108"/>
      <c r="FM294" s="108"/>
      <c r="FN294" s="108"/>
      <c r="FO294" s="108"/>
      <c r="FP294" s="108"/>
      <c r="FQ294" s="108"/>
      <c r="FR294" s="108"/>
      <c r="FS294" s="108"/>
      <c r="FT294" s="108"/>
      <c r="FU294" s="108"/>
      <c r="FV294" s="108"/>
      <c r="FW294" s="108"/>
      <c r="FX294" s="108"/>
      <c r="FY294" s="108"/>
      <c r="FZ294" s="108"/>
      <c r="GA294" s="108"/>
      <c r="GB294" s="108"/>
      <c r="GC294" s="108"/>
      <c r="GD294" s="108"/>
      <c r="GE294" s="108"/>
      <c r="GF294" s="108"/>
      <c r="GG294" s="108"/>
      <c r="GH294" s="108"/>
      <c r="GI294" s="108"/>
      <c r="GJ294" s="108"/>
      <c r="GK294" s="108"/>
      <c r="GL294" s="108"/>
      <c r="GM294" s="108"/>
      <c r="GN294" s="108"/>
      <c r="GO294" s="108"/>
      <c r="GP294" s="108"/>
      <c r="GQ294" s="108"/>
      <c r="GR294" s="108"/>
      <c r="GS294" s="108"/>
      <c r="GT294" s="108"/>
      <c r="GU294" s="108"/>
      <c r="GV294" s="108"/>
      <c r="GW294" s="108"/>
      <c r="GX294" s="108"/>
      <c r="GY294" s="108"/>
      <c r="GZ294" s="108"/>
      <c r="HA294" s="108"/>
      <c r="HB294" s="108"/>
      <c r="HC294" s="108"/>
      <c r="HD294" s="108"/>
      <c r="HE294" s="108"/>
      <c r="HF294" s="108"/>
      <c r="HG294" s="108"/>
      <c r="HH294" s="108"/>
      <c r="HI294" s="108"/>
      <c r="HJ294" s="108"/>
      <c r="HK294" s="108"/>
      <c r="HL294" s="108"/>
      <c r="HM294" s="108"/>
      <c r="HN294" s="108"/>
      <c r="HO294" s="108"/>
      <c r="HP294" s="108"/>
      <c r="HQ294" s="108"/>
      <c r="HR294" s="108"/>
      <c r="HS294" s="108"/>
      <c r="HT294" s="108"/>
      <c r="HU294" s="108"/>
      <c r="HV294" s="108"/>
      <c r="HW294" s="108"/>
      <c r="HX294" s="108"/>
      <c r="HY294" s="108"/>
      <c r="HZ294" s="108"/>
      <c r="IA294" s="108"/>
      <c r="IB294" s="108"/>
      <c r="IC294" s="108"/>
      <c r="ID294" s="108"/>
      <c r="IE294" s="108"/>
      <c r="IF294" s="108"/>
      <c r="IG294" s="108"/>
      <c r="IH294" s="108"/>
      <c r="II294" s="108"/>
      <c r="IJ294" s="108"/>
      <c r="IK294" s="108"/>
      <c r="IL294" s="108"/>
      <c r="IM294" s="108"/>
      <c r="IN294" s="108"/>
      <c r="IO294" s="108"/>
      <c r="IP294" s="108"/>
      <c r="IQ294" s="108"/>
      <c r="IR294" s="108"/>
      <c r="IS294" s="108"/>
      <c r="IT294" s="108"/>
      <c r="IU294" s="108"/>
      <c r="IV294" s="108"/>
      <c r="IW294" s="108"/>
      <c r="IX294" s="108"/>
      <c r="IY294" s="108"/>
      <c r="IZ294" s="108"/>
      <c r="JA294" s="108"/>
      <c r="JB294" s="108"/>
      <c r="JC294" s="108"/>
      <c r="JD294" s="108"/>
      <c r="JE294" s="108"/>
      <c r="JF294" s="108"/>
      <c r="JG294" s="108"/>
      <c r="JH294" s="108"/>
      <c r="JI294" s="108"/>
      <c r="JJ294" s="108"/>
      <c r="JK294" s="108"/>
      <c r="JL294" s="108"/>
      <c r="JM294" s="108"/>
      <c r="JN294" s="108"/>
      <c r="JO294" s="108"/>
      <c r="JP294" s="108"/>
      <c r="JQ294" s="108"/>
      <c r="JR294" s="108"/>
      <c r="JS294" s="108"/>
      <c r="JT294" s="108"/>
      <c r="JU294" s="108"/>
      <c r="JV294" s="108"/>
      <c r="JW294" s="108"/>
      <c r="JX294" s="108"/>
      <c r="JY294" s="108"/>
      <c r="JZ294" s="108"/>
      <c r="KA294" s="108"/>
      <c r="KB294" s="108"/>
      <c r="KC294" s="108"/>
      <c r="KD294" s="108"/>
      <c r="KE294" s="108"/>
      <c r="KF294" s="108"/>
      <c r="KG294" s="108"/>
      <c r="KH294" s="108"/>
      <c r="KI294" s="108"/>
      <c r="KJ294" s="108"/>
      <c r="KK294" s="108"/>
      <c r="KL294" s="108"/>
      <c r="KM294" s="108"/>
      <c r="KN294" s="108"/>
      <c r="KO294" s="108"/>
      <c r="KP294" s="108"/>
      <c r="KQ294" s="108"/>
      <c r="KR294" s="108"/>
      <c r="KS294" s="108"/>
      <c r="KT294" s="108"/>
      <c r="KU294" s="108"/>
      <c r="KV294" s="108"/>
      <c r="KW294" s="108"/>
      <c r="KX294" s="108"/>
      <c r="KY294" s="108"/>
      <c r="KZ294" s="108"/>
      <c r="LA294" s="108"/>
      <c r="LB294" s="108"/>
      <c r="LC294" s="108"/>
      <c r="LD294" s="108"/>
      <c r="LE294" s="108"/>
      <c r="LF294" s="108"/>
      <c r="LG294" s="108"/>
      <c r="LH294" s="108"/>
      <c r="LI294" s="108"/>
      <c r="LJ294" s="108"/>
      <c r="LK294" s="108"/>
      <c r="LL294" s="108"/>
      <c r="LM294" s="108"/>
      <c r="LN294" s="108"/>
      <c r="LO294" s="108"/>
      <c r="LP294" s="108"/>
      <c r="LQ294" s="108"/>
      <c r="LR294" s="108"/>
      <c r="LS294" s="108"/>
      <c r="LT294" s="108"/>
      <c r="LU294" s="108"/>
      <c r="LV294" s="108"/>
      <c r="LW294" s="108"/>
      <c r="LX294" s="108"/>
      <c r="LY294" s="108"/>
      <c r="LZ294" s="108"/>
      <c r="MA294" s="108"/>
      <c r="MB294" s="108"/>
      <c r="MC294" s="108"/>
      <c r="MD294" s="108"/>
      <c r="ME294" s="108"/>
      <c r="MF294" s="108"/>
      <c r="MG294" s="108"/>
      <c r="MH294" s="108"/>
      <c r="MI294" s="108"/>
      <c r="MJ294" s="108"/>
      <c r="MK294" s="108"/>
      <c r="ML294" s="108"/>
      <c r="MM294" s="108"/>
      <c r="MN294" s="108"/>
      <c r="MO294" s="108"/>
      <c r="MP294" s="108"/>
      <c r="MQ294" s="108"/>
      <c r="MR294" s="108"/>
      <c r="MS294" s="108"/>
      <c r="MT294" s="108"/>
      <c r="MU294" s="108"/>
      <c r="MV294" s="108"/>
      <c r="MW294" s="108"/>
      <c r="MX294" s="108"/>
      <c r="MY294" s="108"/>
      <c r="MZ294" s="108"/>
      <c r="NA294" s="108"/>
      <c r="NB294" s="108"/>
      <c r="NC294" s="108"/>
      <c r="ND294" s="108"/>
      <c r="NE294" s="108"/>
      <c r="NF294" s="108"/>
      <c r="NG294" s="108"/>
      <c r="NH294" s="108"/>
      <c r="NI294" s="108"/>
      <c r="NJ294" s="108"/>
      <c r="NK294" s="108"/>
      <c r="NL294" s="108"/>
      <c r="NM294" s="108"/>
      <c r="NN294" s="108"/>
      <c r="NO294" s="108"/>
      <c r="NP294" s="108"/>
      <c r="NQ294" s="108"/>
      <c r="NR294" s="108"/>
      <c r="NS294" s="108"/>
      <c r="NT294" s="108"/>
      <c r="NU294" s="108"/>
      <c r="NV294" s="108"/>
      <c r="NW294" s="108"/>
      <c r="NX294" s="108"/>
      <c r="NY294" s="108"/>
      <c r="NZ294" s="108"/>
      <c r="OA294" s="108"/>
      <c r="OB294" s="108"/>
      <c r="OC294" s="108"/>
      <c r="OD294" s="108"/>
      <c r="OE294" s="108"/>
      <c r="OF294" s="108"/>
      <c r="OG294" s="108"/>
      <c r="OH294" s="108"/>
      <c r="OI294" s="108"/>
      <c r="OJ294" s="108"/>
      <c r="OK294" s="108"/>
      <c r="OL294" s="108"/>
      <c r="OM294" s="108"/>
      <c r="ON294" s="108"/>
      <c r="OO294" s="108"/>
      <c r="OP294" s="108"/>
      <c r="OQ294" s="108"/>
      <c r="OR294" s="108"/>
      <c r="OS294" s="108"/>
      <c r="OT294" s="108"/>
      <c r="OU294" s="108"/>
      <c r="OV294" s="108"/>
      <c r="OW294" s="108"/>
      <c r="OX294" s="108"/>
      <c r="OY294" s="108"/>
      <c r="OZ294" s="108"/>
      <c r="PA294" s="108"/>
      <c r="PB294" s="108"/>
      <c r="PC294" s="108"/>
      <c r="PD294" s="108"/>
      <c r="PE294" s="108"/>
      <c r="PF294" s="108"/>
      <c r="PG294" s="108"/>
      <c r="PH294" s="108"/>
      <c r="PI294" s="108"/>
      <c r="PJ294" s="108"/>
      <c r="PK294" s="108"/>
      <c r="PL294" s="108"/>
      <c r="PM294" s="108"/>
      <c r="PN294" s="108"/>
      <c r="PO294" s="108"/>
      <c r="PP294" s="108"/>
      <c r="PQ294" s="108"/>
      <c r="PR294" s="108"/>
      <c r="PS294" s="108"/>
      <c r="PT294" s="108"/>
      <c r="PU294" s="108"/>
      <c r="PV294" s="108"/>
      <c r="PW294" s="108"/>
      <c r="PX294" s="108"/>
      <c r="PY294" s="108"/>
      <c r="PZ294" s="108"/>
      <c r="QA294" s="108"/>
      <c r="QB294" s="108"/>
      <c r="QC294" s="108"/>
      <c r="QD294" s="108"/>
      <c r="QE294" s="108"/>
      <c r="QF294" s="108"/>
      <c r="QG294" s="108"/>
      <c r="QH294" s="108"/>
      <c r="QI294" s="108"/>
      <c r="QJ294" s="108"/>
      <c r="QK294" s="108"/>
      <c r="QL294" s="108"/>
      <c r="QM294" s="108"/>
      <c r="QN294" s="108"/>
      <c r="QO294" s="108"/>
      <c r="QP294" s="108"/>
      <c r="QQ294" s="108"/>
      <c r="QR294" s="108"/>
      <c r="QS294" s="108"/>
      <c r="QT294" s="108"/>
      <c r="QU294" s="108"/>
      <c r="QV294" s="108"/>
      <c r="QW294" s="108"/>
      <c r="QX294" s="108"/>
      <c r="QY294" s="108"/>
      <c r="QZ294" s="108"/>
      <c r="RA294" s="108"/>
      <c r="RB294" s="108"/>
      <c r="RC294" s="108"/>
      <c r="RD294" s="108"/>
      <c r="RE294" s="108"/>
      <c r="RF294" s="108"/>
      <c r="RG294" s="108"/>
      <c r="RH294" s="108"/>
      <c r="RI294" s="108"/>
      <c r="RJ294" s="108"/>
      <c r="RK294" s="108"/>
      <c r="RL294" s="108"/>
      <c r="RM294" s="108"/>
      <c r="RN294" s="108"/>
      <c r="RO294" s="108"/>
      <c r="RP294" s="108"/>
      <c r="RQ294" s="108"/>
      <c r="RR294" s="108"/>
      <c r="RS294" s="108"/>
      <c r="RT294" s="108"/>
      <c r="RU294" s="108"/>
      <c r="RV294" s="108"/>
      <c r="RW294" s="108"/>
      <c r="RX294" s="108"/>
      <c r="RY294" s="108"/>
      <c r="RZ294" s="108"/>
      <c r="SA294" s="108"/>
      <c r="SB294" s="108"/>
      <c r="SC294" s="108"/>
      <c r="SD294" s="108"/>
      <c r="SE294" s="108"/>
      <c r="SF294" s="108"/>
      <c r="SG294" s="108"/>
      <c r="SH294" s="108"/>
      <c r="SI294" s="108"/>
      <c r="SJ294" s="108"/>
      <c r="SK294" s="108"/>
      <c r="SL294" s="108"/>
      <c r="SM294" s="108"/>
      <c r="SN294" s="108"/>
      <c r="SO294" s="108"/>
      <c r="SP294" s="108"/>
      <c r="SQ294" s="108"/>
      <c r="SR294" s="108"/>
      <c r="SS294" s="108"/>
      <c r="ST294" s="108"/>
      <c r="SU294" s="108"/>
      <c r="SV294" s="108"/>
      <c r="SW294" s="108"/>
      <c r="SX294" s="108"/>
      <c r="SY294" s="108"/>
      <c r="SZ294" s="108"/>
      <c r="TA294" s="108"/>
      <c r="TB294" s="108"/>
      <c r="TC294" s="108"/>
      <c r="TD294" s="108"/>
      <c r="TE294" s="108"/>
      <c r="TF294" s="108"/>
      <c r="TG294" s="108"/>
      <c r="TH294" s="108"/>
      <c r="TI294" s="108"/>
      <c r="TJ294" s="108"/>
      <c r="TK294" s="108"/>
      <c r="TL294" s="108"/>
      <c r="TM294" s="108"/>
      <c r="TN294" s="108"/>
      <c r="TO294" s="108"/>
      <c r="TP294" s="108"/>
      <c r="TQ294" s="108"/>
      <c r="TR294" s="108"/>
      <c r="TS294" s="108"/>
      <c r="TT294" s="108"/>
      <c r="TU294" s="108"/>
      <c r="TV294" s="108"/>
      <c r="TW294" s="108"/>
      <c r="TX294" s="108"/>
      <c r="TY294" s="108"/>
      <c r="TZ294" s="108"/>
      <c r="UA294" s="108"/>
      <c r="UB294" s="108"/>
      <c r="UC294" s="108"/>
      <c r="UD294" s="108"/>
      <c r="UE294" s="108"/>
      <c r="UF294" s="108"/>
      <c r="UG294" s="108"/>
      <c r="UH294" s="108"/>
      <c r="UI294" s="108"/>
      <c r="UJ294" s="108"/>
      <c r="UK294" s="108"/>
      <c r="UL294" s="108"/>
      <c r="UM294" s="108"/>
      <c r="UN294" s="108"/>
      <c r="UO294" s="108"/>
      <c r="UP294" s="108"/>
      <c r="UQ294" s="108"/>
      <c r="UR294" s="108"/>
      <c r="US294" s="108"/>
      <c r="UT294" s="108"/>
      <c r="UU294" s="108"/>
      <c r="UV294" s="108"/>
      <c r="UW294" s="108"/>
      <c r="UX294" s="108"/>
      <c r="UY294" s="108"/>
      <c r="UZ294" s="108"/>
      <c r="VA294" s="108"/>
      <c r="VB294" s="108"/>
      <c r="VC294" s="108"/>
      <c r="VD294" s="108"/>
      <c r="VE294" s="108"/>
      <c r="VF294" s="108"/>
      <c r="VG294" s="108"/>
      <c r="VH294" s="108"/>
      <c r="VI294" s="108"/>
      <c r="VJ294" s="108"/>
      <c r="VK294" s="108"/>
      <c r="VL294" s="108"/>
      <c r="VM294" s="108"/>
      <c r="VN294" s="108"/>
      <c r="VO294" s="108"/>
      <c r="VP294" s="108"/>
      <c r="VQ294" s="108"/>
      <c r="VR294" s="108"/>
      <c r="VS294" s="108"/>
      <c r="VT294" s="108"/>
      <c r="VU294" s="108"/>
      <c r="VV294" s="108"/>
      <c r="VW294" s="108"/>
      <c r="VX294" s="108"/>
      <c r="VY294" s="108"/>
      <c r="VZ294" s="108"/>
      <c r="WA294" s="108"/>
      <c r="WB294" s="108"/>
      <c r="WC294" s="108"/>
      <c r="WD294" s="108"/>
      <c r="WE294" s="108"/>
      <c r="WF294" s="108"/>
      <c r="WG294" s="108"/>
      <c r="WH294" s="108"/>
      <c r="WI294" s="108"/>
      <c r="WJ294" s="108"/>
      <c r="WK294" s="108"/>
      <c r="WL294" s="108"/>
      <c r="WM294" s="108"/>
      <c r="WN294" s="108"/>
      <c r="WO294" s="108"/>
      <c r="WP294" s="108"/>
      <c r="WQ294" s="108"/>
      <c r="WR294" s="108"/>
      <c r="WS294" s="108"/>
      <c r="WT294" s="108"/>
      <c r="WU294" s="108"/>
      <c r="WV294" s="108"/>
      <c r="WW294" s="108"/>
      <c r="WX294" s="108"/>
      <c r="WY294" s="108"/>
      <c r="WZ294" s="108"/>
      <c r="XA294" s="108"/>
      <c r="XB294" s="108"/>
      <c r="XC294" s="108"/>
      <c r="XD294" s="108"/>
      <c r="XE294" s="108"/>
      <c r="XF294" s="108"/>
      <c r="XG294" s="108"/>
      <c r="XH294" s="108"/>
      <c r="XI294" s="108"/>
      <c r="XJ294" s="108"/>
      <c r="XK294" s="108"/>
      <c r="XL294" s="108"/>
      <c r="XM294" s="108"/>
      <c r="XN294" s="108"/>
      <c r="XO294" s="108"/>
      <c r="XP294" s="108"/>
      <c r="XQ294" s="108"/>
      <c r="XR294" s="108"/>
      <c r="XS294" s="108"/>
      <c r="XT294" s="108"/>
      <c r="XU294" s="108"/>
      <c r="XV294" s="108"/>
      <c r="XW294" s="108"/>
      <c r="XX294" s="108"/>
      <c r="XY294" s="108"/>
      <c r="XZ294" s="108"/>
      <c r="YA294" s="108"/>
      <c r="YB294" s="108"/>
      <c r="YC294" s="108"/>
      <c r="YD294" s="108"/>
      <c r="YE294" s="108"/>
      <c r="YF294" s="108"/>
      <c r="YG294" s="108"/>
      <c r="YH294" s="108"/>
      <c r="YI294" s="108"/>
      <c r="YJ294" s="108"/>
      <c r="YK294" s="108"/>
      <c r="YL294" s="108"/>
      <c r="YM294" s="108"/>
      <c r="YN294" s="108"/>
      <c r="YO294" s="108"/>
      <c r="YP294" s="108"/>
      <c r="YQ294" s="108"/>
      <c r="YR294" s="108"/>
      <c r="YS294" s="108"/>
      <c r="YT294" s="108"/>
      <c r="YU294" s="108"/>
      <c r="YV294" s="108"/>
      <c r="YW294" s="108"/>
      <c r="YX294" s="108"/>
      <c r="YY294" s="108"/>
      <c r="YZ294" s="108"/>
      <c r="ZA294" s="108"/>
      <c r="ZB294" s="108"/>
      <c r="ZC294" s="108"/>
      <c r="ZD294" s="108"/>
      <c r="ZE294" s="108"/>
      <c r="ZF294" s="108"/>
      <c r="ZG294" s="108"/>
      <c r="ZH294" s="108"/>
      <c r="ZI294" s="108"/>
      <c r="ZJ294" s="108"/>
      <c r="ZK294" s="108"/>
      <c r="ZL294" s="108"/>
      <c r="ZM294" s="108"/>
      <c r="ZN294" s="108"/>
      <c r="ZO294" s="108"/>
      <c r="ZP294" s="108"/>
      <c r="ZQ294" s="108"/>
      <c r="ZR294" s="108"/>
      <c r="ZS294" s="108"/>
      <c r="ZT294" s="108"/>
      <c r="ZU294" s="108"/>
      <c r="ZV294" s="108"/>
      <c r="ZW294" s="108"/>
      <c r="ZX294" s="108"/>
      <c r="ZY294" s="108"/>
      <c r="ZZ294" s="108"/>
      <c r="AAA294" s="108"/>
      <c r="AAB294" s="108"/>
      <c r="AAC294" s="108"/>
      <c r="AAD294" s="108"/>
      <c r="AAE294" s="108"/>
      <c r="AAF294" s="108"/>
      <c r="AAG294" s="108"/>
      <c r="AAH294" s="108"/>
      <c r="AAI294" s="108"/>
      <c r="AAJ294" s="108"/>
      <c r="AAK294" s="108"/>
      <c r="AAL294" s="108"/>
      <c r="AAM294" s="108"/>
      <c r="AAN294" s="108"/>
      <c r="AAO294" s="108"/>
      <c r="AAP294" s="108"/>
      <c r="AAQ294" s="108"/>
      <c r="AAR294" s="108"/>
      <c r="AAS294" s="108"/>
      <c r="AAT294" s="108"/>
      <c r="AAU294" s="108"/>
      <c r="AAV294" s="108"/>
      <c r="AAW294" s="108"/>
      <c r="AAX294" s="108"/>
      <c r="AAY294" s="108"/>
      <c r="AAZ294" s="108"/>
      <c r="ABA294" s="108"/>
      <c r="ABB294" s="108"/>
      <c r="ABC294" s="108"/>
      <c r="ABD294" s="108"/>
      <c r="ABE294" s="108"/>
      <c r="ABF294" s="108"/>
      <c r="ABG294" s="108"/>
      <c r="ABH294" s="108"/>
      <c r="ABI294" s="108"/>
      <c r="ABJ294" s="108"/>
      <c r="ABK294" s="108"/>
      <c r="ABL294" s="108"/>
      <c r="ABM294" s="108"/>
      <c r="ABN294" s="108"/>
      <c r="ABO294" s="108"/>
      <c r="ABP294" s="108"/>
      <c r="ABQ294" s="108"/>
      <c r="ABR294" s="108"/>
      <c r="ABS294" s="108"/>
      <c r="ABT294" s="108"/>
      <c r="ABU294" s="108"/>
      <c r="ABV294" s="108"/>
      <c r="ABW294" s="108"/>
      <c r="ABX294" s="108"/>
      <c r="ABY294" s="108"/>
      <c r="ABZ294" s="108"/>
      <c r="ACA294" s="108"/>
      <c r="ACB294" s="108"/>
      <c r="ACC294" s="108"/>
      <c r="ACD294" s="108"/>
      <c r="ACE294" s="108"/>
      <c r="ACF294" s="108"/>
      <c r="ACG294" s="108"/>
      <c r="ACH294" s="108"/>
      <c r="ACI294" s="108"/>
      <c r="ACJ294" s="108"/>
      <c r="ACK294" s="108"/>
      <c r="ACL294" s="108"/>
      <c r="ACM294" s="108"/>
      <c r="ACN294" s="108"/>
      <c r="ACO294" s="108"/>
      <c r="ACP294" s="108"/>
      <c r="ACQ294" s="108"/>
      <c r="ACR294" s="108"/>
      <c r="ACS294" s="108"/>
      <c r="ACT294" s="108"/>
      <c r="ACU294" s="108"/>
      <c r="ACV294" s="108"/>
      <c r="ACW294" s="108"/>
      <c r="ACX294" s="108"/>
      <c r="ACY294" s="108"/>
      <c r="ACZ294" s="108"/>
      <c r="ADA294" s="108"/>
      <c r="ADB294" s="108"/>
      <c r="ADC294" s="108"/>
      <c r="ADD294" s="108"/>
      <c r="ADE294" s="108"/>
      <c r="ADF294" s="108"/>
      <c r="ADG294" s="108"/>
      <c r="ADH294" s="108"/>
      <c r="ADI294" s="108"/>
      <c r="ADJ294" s="108"/>
      <c r="ADK294" s="108"/>
      <c r="ADL294" s="108"/>
      <c r="ADM294" s="108"/>
      <c r="ADN294" s="108"/>
      <c r="ADO294" s="108"/>
      <c r="ADP294" s="108"/>
      <c r="ADQ294" s="108"/>
      <c r="ADR294" s="108"/>
      <c r="ADS294" s="108"/>
      <c r="ADT294" s="108"/>
      <c r="ADU294" s="108"/>
      <c r="ADV294" s="108"/>
      <c r="ADW294" s="108"/>
      <c r="ADX294" s="108"/>
      <c r="ADY294" s="108"/>
      <c r="ADZ294" s="108"/>
      <c r="AEA294" s="108"/>
      <c r="AEB294" s="108"/>
      <c r="AEC294" s="108"/>
      <c r="AED294" s="108"/>
      <c r="AEE294" s="108"/>
      <c r="AEF294" s="108"/>
      <c r="AEG294" s="108"/>
      <c r="AEH294" s="108"/>
      <c r="AEI294" s="108"/>
      <c r="AEJ294" s="108"/>
      <c r="AEK294" s="108"/>
      <c r="AEL294" s="108"/>
      <c r="AEM294" s="108"/>
      <c r="AEN294" s="108"/>
      <c r="AEO294" s="108"/>
      <c r="AEP294" s="108"/>
      <c r="AEQ294" s="108"/>
      <c r="AER294" s="108"/>
      <c r="AES294" s="108"/>
      <c r="AET294" s="108"/>
      <c r="AEU294" s="108"/>
      <c r="AEV294" s="108"/>
      <c r="AEW294" s="108"/>
      <c r="AEX294" s="108"/>
      <c r="AEY294" s="108"/>
      <c r="AEZ294" s="108"/>
      <c r="AFA294" s="108"/>
      <c r="AFB294" s="108"/>
      <c r="AFC294" s="108"/>
      <c r="AFD294" s="108"/>
      <c r="AFE294" s="108"/>
      <c r="AFF294" s="108"/>
      <c r="AFG294" s="108"/>
      <c r="AFH294" s="108"/>
      <c r="AFI294" s="108"/>
      <c r="AFJ294" s="108"/>
      <c r="AFK294" s="108"/>
      <c r="AFL294" s="108"/>
      <c r="AFM294" s="108"/>
      <c r="AFN294" s="108"/>
      <c r="AFO294" s="108"/>
      <c r="AFP294" s="108"/>
      <c r="AFQ294" s="108"/>
      <c r="AFR294" s="108"/>
      <c r="AFS294" s="108"/>
      <c r="AFT294" s="108"/>
      <c r="AFU294" s="108"/>
      <c r="AFV294" s="108"/>
      <c r="AFW294" s="108"/>
      <c r="AFX294" s="108"/>
      <c r="AFY294" s="108"/>
      <c r="AFZ294" s="108"/>
      <c r="AGA294" s="108"/>
      <c r="AGB294" s="108"/>
      <c r="AGC294" s="108"/>
      <c r="AGD294" s="108"/>
      <c r="AGE294" s="108"/>
      <c r="AGF294" s="108"/>
      <c r="AGG294" s="108"/>
      <c r="AGH294" s="108"/>
      <c r="AGI294" s="108"/>
      <c r="AGJ294" s="108"/>
      <c r="AGK294" s="108"/>
      <c r="AGL294" s="108"/>
      <c r="AGM294" s="108"/>
      <c r="AGN294" s="108"/>
      <c r="AGO294" s="108"/>
      <c r="AGP294" s="108"/>
      <c r="AGQ294" s="108"/>
      <c r="AGR294" s="108"/>
      <c r="AGS294" s="108"/>
      <c r="AGT294" s="108"/>
      <c r="AGU294" s="108"/>
      <c r="AGV294" s="108"/>
      <c r="AGW294" s="108"/>
      <c r="AGX294" s="108"/>
      <c r="AGY294" s="108"/>
      <c r="AGZ294" s="108"/>
      <c r="AHA294" s="108"/>
      <c r="AHB294" s="108"/>
      <c r="AHC294" s="108"/>
      <c r="AHD294" s="108"/>
      <c r="AHE294" s="108"/>
      <c r="AHF294" s="108"/>
      <c r="AHG294" s="108"/>
      <c r="AHH294" s="108"/>
      <c r="AHI294" s="108"/>
      <c r="AHJ294" s="108"/>
      <c r="AHK294" s="108"/>
      <c r="AHL294" s="108"/>
      <c r="AHM294" s="108"/>
      <c r="AHN294" s="108"/>
      <c r="AHO294" s="108"/>
      <c r="AHP294" s="108"/>
      <c r="AHQ294" s="108"/>
      <c r="AHR294" s="108"/>
      <c r="AHS294" s="108"/>
      <c r="AHT294" s="108"/>
      <c r="AHU294" s="108"/>
      <c r="AHV294" s="108"/>
      <c r="AHW294" s="108"/>
      <c r="AHX294" s="108"/>
      <c r="AHY294" s="108"/>
      <c r="AHZ294" s="108"/>
      <c r="AIA294" s="108"/>
      <c r="AIB294" s="108"/>
      <c r="AIC294" s="108"/>
      <c r="AID294" s="108"/>
      <c r="AIE294" s="108"/>
      <c r="AIF294" s="108"/>
      <c r="AIG294" s="108"/>
      <c r="AIH294" s="108"/>
      <c r="AII294" s="108"/>
      <c r="AIJ294" s="108"/>
      <c r="AIK294" s="108"/>
      <c r="AIL294" s="108"/>
      <c r="AIM294" s="108"/>
      <c r="AIN294" s="108"/>
      <c r="AIO294" s="108"/>
      <c r="AIP294" s="108"/>
      <c r="AIQ294" s="108"/>
      <c r="AIR294" s="108"/>
      <c r="AIS294" s="108"/>
      <c r="AIT294" s="108"/>
      <c r="AIU294" s="108"/>
      <c r="AIV294" s="108"/>
      <c r="AIW294" s="108"/>
      <c r="AIX294" s="108"/>
      <c r="AIY294" s="108"/>
      <c r="AIZ294" s="108"/>
      <c r="AJA294" s="108"/>
      <c r="AJB294" s="108"/>
      <c r="AJC294" s="108"/>
      <c r="AJD294" s="108"/>
      <c r="AJE294" s="108"/>
      <c r="AJF294" s="108"/>
      <c r="AJG294" s="108"/>
      <c r="AJH294" s="108"/>
      <c r="AJI294" s="108"/>
      <c r="AJJ294" s="108"/>
      <c r="AJK294" s="108"/>
      <c r="AJL294" s="108"/>
      <c r="AJM294" s="108"/>
      <c r="AJN294" s="108"/>
      <c r="AJO294" s="108"/>
      <c r="AJP294" s="108"/>
      <c r="AJQ294" s="108"/>
      <c r="AJR294" s="108"/>
      <c r="AJS294" s="108"/>
      <c r="AJT294" s="108"/>
      <c r="AJU294" s="108"/>
      <c r="AJV294" s="108"/>
      <c r="AJW294" s="108"/>
      <c r="AJX294" s="108"/>
      <c r="AJY294" s="108"/>
      <c r="AJZ294" s="108"/>
      <c r="AKA294" s="108"/>
      <c r="AKB294" s="108"/>
      <c r="AKC294" s="108"/>
      <c r="AKD294" s="108"/>
      <c r="AKE294" s="108"/>
      <c r="AKF294" s="108"/>
      <c r="AKG294" s="108"/>
      <c r="AKH294" s="108"/>
      <c r="AKI294" s="108"/>
      <c r="AKJ294" s="108"/>
      <c r="AKK294" s="108"/>
      <c r="AKL294" s="108"/>
      <c r="AKM294" s="108"/>
      <c r="AKN294" s="108"/>
      <c r="AKO294" s="108"/>
      <c r="AKP294" s="108"/>
      <c r="AKQ294" s="108"/>
      <c r="AKR294" s="108"/>
      <c r="AKS294" s="108"/>
      <c r="AKT294" s="108"/>
      <c r="AKU294" s="108"/>
      <c r="AKV294" s="108"/>
      <c r="AKW294" s="108"/>
      <c r="AKX294" s="108"/>
      <c r="AKY294" s="108"/>
      <c r="AKZ294" s="108"/>
      <c r="ALA294" s="108"/>
      <c r="ALB294" s="108"/>
      <c r="ALC294" s="108"/>
      <c r="ALD294" s="108"/>
      <c r="ALE294" s="108"/>
      <c r="ALF294" s="108"/>
      <c r="ALG294" s="108"/>
      <c r="ALH294" s="108"/>
      <c r="ALI294" s="108"/>
      <c r="ALJ294" s="108"/>
      <c r="ALK294" s="108"/>
      <c r="ALL294" s="108"/>
      <c r="ALM294" s="108"/>
      <c r="ALN294" s="108"/>
      <c r="ALO294" s="108"/>
      <c r="ALP294" s="108"/>
      <c r="ALQ294" s="108"/>
      <c r="ALR294" s="108"/>
      <c r="ALS294" s="108"/>
      <c r="ALT294" s="108"/>
      <c r="ALU294" s="108"/>
      <c r="ALV294" s="108"/>
      <c r="ALW294" s="108"/>
      <c r="ALX294" s="108"/>
      <c r="ALY294" s="108"/>
      <c r="ALZ294" s="108"/>
      <c r="AMA294" s="108"/>
      <c r="AMB294" s="108"/>
      <c r="AMC294" s="108"/>
      <c r="AMD294" s="108"/>
      <c r="AME294" s="108"/>
      <c r="AMF294" s="108"/>
      <c r="AMG294" s="108"/>
      <c r="AMH294" s="108"/>
      <c r="AMI294" s="108"/>
      <c r="AMJ294" s="108"/>
      <c r="AMK294" s="108"/>
    </row>
    <row r="295" spans="1:1025" s="109" customFormat="1" ht="26.25" customHeight="1">
      <c r="A295" s="134" t="s">
        <v>486</v>
      </c>
      <c r="B295" s="134"/>
      <c r="C295" s="134"/>
      <c r="D295" s="134"/>
      <c r="E295" s="134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8"/>
      <c r="AJ295" s="108"/>
      <c r="AK295" s="108"/>
      <c r="AL295" s="108"/>
      <c r="AM295" s="108"/>
      <c r="AN295" s="108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108"/>
      <c r="BE295" s="108"/>
      <c r="BF295" s="108"/>
      <c r="BG295" s="108"/>
      <c r="BH295" s="108"/>
      <c r="BI295" s="108"/>
      <c r="BJ295" s="108"/>
      <c r="BK295" s="108"/>
      <c r="BL295" s="108"/>
      <c r="BM295" s="108"/>
      <c r="BN295" s="108"/>
      <c r="BO295" s="108"/>
      <c r="BP295" s="108"/>
      <c r="BQ295" s="108"/>
      <c r="BR295" s="108"/>
      <c r="BS295" s="108"/>
      <c r="BT295" s="108"/>
      <c r="BU295" s="108"/>
      <c r="BV295" s="108"/>
      <c r="BW295" s="108"/>
      <c r="BX295" s="108"/>
      <c r="BY295" s="108"/>
      <c r="BZ295" s="108"/>
      <c r="CA295" s="108"/>
      <c r="CB295" s="108"/>
      <c r="CC295" s="108"/>
      <c r="CD295" s="108"/>
      <c r="CE295" s="108"/>
      <c r="CF295" s="108"/>
      <c r="CG295" s="108"/>
      <c r="CH295" s="108"/>
      <c r="CI295" s="108"/>
      <c r="CJ295" s="108"/>
      <c r="CK295" s="108"/>
      <c r="CL295" s="108"/>
      <c r="CM295" s="108"/>
      <c r="CN295" s="108"/>
      <c r="CO295" s="108"/>
      <c r="CP295" s="108"/>
      <c r="CQ295" s="108"/>
      <c r="CR295" s="108"/>
      <c r="CS295" s="108"/>
      <c r="CT295" s="108"/>
      <c r="CU295" s="108"/>
      <c r="CV295" s="108"/>
      <c r="CW295" s="108"/>
      <c r="CX295" s="108"/>
      <c r="CY295" s="108"/>
      <c r="CZ295" s="108"/>
      <c r="DA295" s="108"/>
      <c r="DB295" s="108"/>
      <c r="DC295" s="108"/>
      <c r="DD295" s="108"/>
      <c r="DE295" s="108"/>
      <c r="DF295" s="108"/>
      <c r="DG295" s="108"/>
      <c r="DH295" s="108"/>
      <c r="DI295" s="108"/>
      <c r="DJ295" s="108"/>
      <c r="DK295" s="108"/>
      <c r="DL295" s="108"/>
      <c r="DM295" s="108"/>
      <c r="DN295" s="108"/>
      <c r="DO295" s="108"/>
      <c r="DP295" s="108"/>
      <c r="DQ295" s="108"/>
      <c r="DR295" s="108"/>
      <c r="DS295" s="108"/>
      <c r="DT295" s="108"/>
      <c r="DU295" s="108"/>
      <c r="DV295" s="108"/>
      <c r="DW295" s="108"/>
      <c r="DX295" s="108"/>
      <c r="DY295" s="108"/>
      <c r="DZ295" s="108"/>
      <c r="EA295" s="108"/>
      <c r="EB295" s="108"/>
      <c r="EC295" s="108"/>
      <c r="ED295" s="108"/>
      <c r="EE295" s="108"/>
      <c r="EF295" s="108"/>
      <c r="EG295" s="108"/>
      <c r="EH295" s="108"/>
      <c r="EI295" s="108"/>
      <c r="EJ295" s="108"/>
      <c r="EK295" s="108"/>
      <c r="EL295" s="108"/>
      <c r="EM295" s="108"/>
      <c r="EN295" s="108"/>
      <c r="EO295" s="108"/>
      <c r="EP295" s="108"/>
      <c r="EQ295" s="108"/>
      <c r="ER295" s="108"/>
      <c r="ES295" s="108"/>
      <c r="ET295" s="108"/>
      <c r="EU295" s="108"/>
      <c r="EV295" s="108"/>
      <c r="EW295" s="108"/>
      <c r="EX295" s="108"/>
      <c r="EY295" s="108"/>
      <c r="EZ295" s="108"/>
      <c r="FA295" s="108"/>
      <c r="FB295" s="108"/>
      <c r="FC295" s="108"/>
      <c r="FD295" s="108"/>
      <c r="FE295" s="108"/>
      <c r="FF295" s="108"/>
      <c r="FG295" s="108"/>
      <c r="FH295" s="108"/>
      <c r="FI295" s="108"/>
      <c r="FJ295" s="108"/>
      <c r="FK295" s="108"/>
      <c r="FL295" s="108"/>
      <c r="FM295" s="108"/>
      <c r="FN295" s="108"/>
      <c r="FO295" s="108"/>
      <c r="FP295" s="108"/>
      <c r="FQ295" s="108"/>
      <c r="FR295" s="108"/>
      <c r="FS295" s="108"/>
      <c r="FT295" s="108"/>
      <c r="FU295" s="108"/>
      <c r="FV295" s="108"/>
      <c r="FW295" s="108"/>
      <c r="FX295" s="108"/>
      <c r="FY295" s="108"/>
      <c r="FZ295" s="108"/>
      <c r="GA295" s="108"/>
      <c r="GB295" s="108"/>
      <c r="GC295" s="108"/>
      <c r="GD295" s="108"/>
      <c r="GE295" s="108"/>
      <c r="GF295" s="108"/>
      <c r="GG295" s="108"/>
      <c r="GH295" s="108"/>
      <c r="GI295" s="108"/>
      <c r="GJ295" s="108"/>
      <c r="GK295" s="108"/>
      <c r="GL295" s="108"/>
      <c r="GM295" s="108"/>
      <c r="GN295" s="108"/>
      <c r="GO295" s="108"/>
      <c r="GP295" s="108"/>
      <c r="GQ295" s="108"/>
      <c r="GR295" s="108"/>
      <c r="GS295" s="108"/>
      <c r="GT295" s="108"/>
      <c r="GU295" s="108"/>
      <c r="GV295" s="108"/>
      <c r="GW295" s="108"/>
      <c r="GX295" s="108"/>
      <c r="GY295" s="108"/>
      <c r="GZ295" s="108"/>
      <c r="HA295" s="108"/>
      <c r="HB295" s="108"/>
      <c r="HC295" s="108"/>
      <c r="HD295" s="108"/>
      <c r="HE295" s="108"/>
      <c r="HF295" s="108"/>
      <c r="HG295" s="108"/>
      <c r="HH295" s="108"/>
      <c r="HI295" s="108"/>
      <c r="HJ295" s="108"/>
      <c r="HK295" s="108"/>
      <c r="HL295" s="108"/>
      <c r="HM295" s="108"/>
      <c r="HN295" s="108"/>
      <c r="HO295" s="108"/>
      <c r="HP295" s="108"/>
      <c r="HQ295" s="108"/>
      <c r="HR295" s="108"/>
      <c r="HS295" s="108"/>
      <c r="HT295" s="108"/>
      <c r="HU295" s="108"/>
      <c r="HV295" s="108"/>
      <c r="HW295" s="108"/>
      <c r="HX295" s="108"/>
      <c r="HY295" s="108"/>
      <c r="HZ295" s="108"/>
      <c r="IA295" s="108"/>
      <c r="IB295" s="108"/>
      <c r="IC295" s="108"/>
      <c r="ID295" s="108"/>
      <c r="IE295" s="108"/>
      <c r="IF295" s="108"/>
      <c r="IG295" s="108"/>
      <c r="IH295" s="108"/>
      <c r="II295" s="108"/>
      <c r="IJ295" s="108"/>
      <c r="IK295" s="108"/>
      <c r="IL295" s="108"/>
      <c r="IM295" s="108"/>
      <c r="IN295" s="108"/>
      <c r="IO295" s="108"/>
      <c r="IP295" s="108"/>
      <c r="IQ295" s="108"/>
      <c r="IR295" s="108"/>
      <c r="IS295" s="108"/>
      <c r="IT295" s="108"/>
      <c r="IU295" s="108"/>
      <c r="IV295" s="108"/>
      <c r="IW295" s="108"/>
      <c r="IX295" s="108"/>
      <c r="IY295" s="108"/>
      <c r="IZ295" s="108"/>
      <c r="JA295" s="108"/>
      <c r="JB295" s="108"/>
      <c r="JC295" s="108"/>
      <c r="JD295" s="108"/>
      <c r="JE295" s="108"/>
      <c r="JF295" s="108"/>
      <c r="JG295" s="108"/>
      <c r="JH295" s="108"/>
      <c r="JI295" s="108"/>
      <c r="JJ295" s="108"/>
      <c r="JK295" s="108"/>
      <c r="JL295" s="108"/>
      <c r="JM295" s="108"/>
      <c r="JN295" s="108"/>
      <c r="JO295" s="108"/>
      <c r="JP295" s="108"/>
      <c r="JQ295" s="108"/>
      <c r="JR295" s="108"/>
      <c r="JS295" s="108"/>
      <c r="JT295" s="108"/>
      <c r="JU295" s="108"/>
      <c r="JV295" s="108"/>
      <c r="JW295" s="108"/>
      <c r="JX295" s="108"/>
      <c r="JY295" s="108"/>
      <c r="JZ295" s="108"/>
      <c r="KA295" s="108"/>
      <c r="KB295" s="108"/>
      <c r="KC295" s="108"/>
      <c r="KD295" s="108"/>
      <c r="KE295" s="108"/>
      <c r="KF295" s="108"/>
      <c r="KG295" s="108"/>
      <c r="KH295" s="108"/>
      <c r="KI295" s="108"/>
      <c r="KJ295" s="108"/>
      <c r="KK295" s="108"/>
      <c r="KL295" s="108"/>
      <c r="KM295" s="108"/>
      <c r="KN295" s="108"/>
      <c r="KO295" s="108"/>
      <c r="KP295" s="108"/>
      <c r="KQ295" s="108"/>
      <c r="KR295" s="108"/>
      <c r="KS295" s="108"/>
      <c r="KT295" s="108"/>
      <c r="KU295" s="108"/>
      <c r="KV295" s="108"/>
      <c r="KW295" s="108"/>
      <c r="KX295" s="108"/>
      <c r="KY295" s="108"/>
      <c r="KZ295" s="108"/>
      <c r="LA295" s="108"/>
      <c r="LB295" s="108"/>
      <c r="LC295" s="108"/>
      <c r="LD295" s="108"/>
      <c r="LE295" s="108"/>
      <c r="LF295" s="108"/>
      <c r="LG295" s="108"/>
      <c r="LH295" s="108"/>
      <c r="LI295" s="108"/>
      <c r="LJ295" s="108"/>
      <c r="LK295" s="108"/>
      <c r="LL295" s="108"/>
      <c r="LM295" s="108"/>
      <c r="LN295" s="108"/>
      <c r="LO295" s="108"/>
      <c r="LP295" s="108"/>
      <c r="LQ295" s="108"/>
      <c r="LR295" s="108"/>
      <c r="LS295" s="108"/>
      <c r="LT295" s="108"/>
      <c r="LU295" s="108"/>
      <c r="LV295" s="108"/>
      <c r="LW295" s="108"/>
      <c r="LX295" s="108"/>
      <c r="LY295" s="108"/>
      <c r="LZ295" s="108"/>
      <c r="MA295" s="108"/>
      <c r="MB295" s="108"/>
      <c r="MC295" s="108"/>
      <c r="MD295" s="108"/>
      <c r="ME295" s="108"/>
      <c r="MF295" s="108"/>
      <c r="MG295" s="108"/>
      <c r="MH295" s="108"/>
      <c r="MI295" s="108"/>
      <c r="MJ295" s="108"/>
      <c r="MK295" s="108"/>
      <c r="ML295" s="108"/>
      <c r="MM295" s="108"/>
      <c r="MN295" s="108"/>
      <c r="MO295" s="108"/>
      <c r="MP295" s="108"/>
      <c r="MQ295" s="108"/>
      <c r="MR295" s="108"/>
      <c r="MS295" s="108"/>
      <c r="MT295" s="108"/>
      <c r="MU295" s="108"/>
      <c r="MV295" s="108"/>
      <c r="MW295" s="108"/>
      <c r="MX295" s="108"/>
      <c r="MY295" s="108"/>
      <c r="MZ295" s="108"/>
      <c r="NA295" s="108"/>
      <c r="NB295" s="108"/>
      <c r="NC295" s="108"/>
      <c r="ND295" s="108"/>
      <c r="NE295" s="108"/>
      <c r="NF295" s="108"/>
      <c r="NG295" s="108"/>
      <c r="NH295" s="108"/>
      <c r="NI295" s="108"/>
      <c r="NJ295" s="108"/>
      <c r="NK295" s="108"/>
      <c r="NL295" s="108"/>
      <c r="NM295" s="108"/>
      <c r="NN295" s="108"/>
      <c r="NO295" s="108"/>
      <c r="NP295" s="108"/>
      <c r="NQ295" s="108"/>
      <c r="NR295" s="108"/>
      <c r="NS295" s="108"/>
      <c r="NT295" s="108"/>
      <c r="NU295" s="108"/>
      <c r="NV295" s="108"/>
      <c r="NW295" s="108"/>
      <c r="NX295" s="108"/>
      <c r="NY295" s="108"/>
      <c r="NZ295" s="108"/>
      <c r="OA295" s="108"/>
      <c r="OB295" s="108"/>
      <c r="OC295" s="108"/>
      <c r="OD295" s="108"/>
      <c r="OE295" s="108"/>
      <c r="OF295" s="108"/>
      <c r="OG295" s="108"/>
      <c r="OH295" s="108"/>
      <c r="OI295" s="108"/>
      <c r="OJ295" s="108"/>
      <c r="OK295" s="108"/>
      <c r="OL295" s="108"/>
      <c r="OM295" s="108"/>
      <c r="ON295" s="108"/>
      <c r="OO295" s="108"/>
      <c r="OP295" s="108"/>
      <c r="OQ295" s="108"/>
      <c r="OR295" s="108"/>
      <c r="OS295" s="108"/>
      <c r="OT295" s="108"/>
      <c r="OU295" s="108"/>
      <c r="OV295" s="108"/>
      <c r="OW295" s="108"/>
      <c r="OX295" s="108"/>
      <c r="OY295" s="108"/>
      <c r="OZ295" s="108"/>
      <c r="PA295" s="108"/>
      <c r="PB295" s="108"/>
      <c r="PC295" s="108"/>
      <c r="PD295" s="108"/>
      <c r="PE295" s="108"/>
      <c r="PF295" s="108"/>
      <c r="PG295" s="108"/>
      <c r="PH295" s="108"/>
      <c r="PI295" s="108"/>
      <c r="PJ295" s="108"/>
      <c r="PK295" s="108"/>
      <c r="PL295" s="108"/>
      <c r="PM295" s="108"/>
      <c r="PN295" s="108"/>
      <c r="PO295" s="108"/>
      <c r="PP295" s="108"/>
      <c r="PQ295" s="108"/>
      <c r="PR295" s="108"/>
      <c r="PS295" s="108"/>
      <c r="PT295" s="108"/>
      <c r="PU295" s="108"/>
      <c r="PV295" s="108"/>
      <c r="PW295" s="108"/>
      <c r="PX295" s="108"/>
      <c r="PY295" s="108"/>
      <c r="PZ295" s="108"/>
      <c r="QA295" s="108"/>
      <c r="QB295" s="108"/>
      <c r="QC295" s="108"/>
      <c r="QD295" s="108"/>
      <c r="QE295" s="108"/>
      <c r="QF295" s="108"/>
      <c r="QG295" s="108"/>
      <c r="QH295" s="108"/>
      <c r="QI295" s="108"/>
      <c r="QJ295" s="108"/>
      <c r="QK295" s="108"/>
      <c r="QL295" s="108"/>
      <c r="QM295" s="108"/>
      <c r="QN295" s="108"/>
      <c r="QO295" s="108"/>
      <c r="QP295" s="108"/>
      <c r="QQ295" s="108"/>
      <c r="QR295" s="108"/>
      <c r="QS295" s="108"/>
      <c r="QT295" s="108"/>
      <c r="QU295" s="108"/>
      <c r="QV295" s="108"/>
      <c r="QW295" s="108"/>
      <c r="QX295" s="108"/>
      <c r="QY295" s="108"/>
      <c r="QZ295" s="108"/>
      <c r="RA295" s="108"/>
      <c r="RB295" s="108"/>
      <c r="RC295" s="108"/>
      <c r="RD295" s="108"/>
      <c r="RE295" s="108"/>
      <c r="RF295" s="108"/>
      <c r="RG295" s="108"/>
      <c r="RH295" s="108"/>
      <c r="RI295" s="108"/>
      <c r="RJ295" s="108"/>
      <c r="RK295" s="108"/>
      <c r="RL295" s="108"/>
      <c r="RM295" s="108"/>
      <c r="RN295" s="108"/>
      <c r="RO295" s="108"/>
      <c r="RP295" s="108"/>
      <c r="RQ295" s="108"/>
      <c r="RR295" s="108"/>
      <c r="RS295" s="108"/>
      <c r="RT295" s="108"/>
      <c r="RU295" s="108"/>
      <c r="RV295" s="108"/>
      <c r="RW295" s="108"/>
      <c r="RX295" s="108"/>
      <c r="RY295" s="108"/>
      <c r="RZ295" s="108"/>
      <c r="SA295" s="108"/>
      <c r="SB295" s="108"/>
      <c r="SC295" s="108"/>
      <c r="SD295" s="108"/>
      <c r="SE295" s="108"/>
      <c r="SF295" s="108"/>
      <c r="SG295" s="108"/>
      <c r="SH295" s="108"/>
      <c r="SI295" s="108"/>
      <c r="SJ295" s="108"/>
      <c r="SK295" s="108"/>
      <c r="SL295" s="108"/>
      <c r="SM295" s="108"/>
      <c r="SN295" s="108"/>
      <c r="SO295" s="108"/>
      <c r="SP295" s="108"/>
      <c r="SQ295" s="108"/>
      <c r="SR295" s="108"/>
      <c r="SS295" s="108"/>
      <c r="ST295" s="108"/>
      <c r="SU295" s="108"/>
      <c r="SV295" s="108"/>
      <c r="SW295" s="108"/>
      <c r="SX295" s="108"/>
      <c r="SY295" s="108"/>
      <c r="SZ295" s="108"/>
      <c r="TA295" s="108"/>
      <c r="TB295" s="108"/>
      <c r="TC295" s="108"/>
      <c r="TD295" s="108"/>
      <c r="TE295" s="108"/>
      <c r="TF295" s="108"/>
      <c r="TG295" s="108"/>
      <c r="TH295" s="108"/>
      <c r="TI295" s="108"/>
      <c r="TJ295" s="108"/>
      <c r="TK295" s="108"/>
      <c r="TL295" s="108"/>
      <c r="TM295" s="108"/>
      <c r="TN295" s="108"/>
      <c r="TO295" s="108"/>
      <c r="TP295" s="108"/>
      <c r="TQ295" s="108"/>
      <c r="TR295" s="108"/>
      <c r="TS295" s="108"/>
      <c r="TT295" s="108"/>
      <c r="TU295" s="108"/>
      <c r="TV295" s="108"/>
      <c r="TW295" s="108"/>
      <c r="TX295" s="108"/>
      <c r="TY295" s="108"/>
      <c r="TZ295" s="108"/>
      <c r="UA295" s="108"/>
      <c r="UB295" s="108"/>
      <c r="UC295" s="108"/>
      <c r="UD295" s="108"/>
      <c r="UE295" s="108"/>
      <c r="UF295" s="108"/>
      <c r="UG295" s="108"/>
      <c r="UH295" s="108"/>
      <c r="UI295" s="108"/>
      <c r="UJ295" s="108"/>
      <c r="UK295" s="108"/>
      <c r="UL295" s="108"/>
      <c r="UM295" s="108"/>
      <c r="UN295" s="108"/>
      <c r="UO295" s="108"/>
      <c r="UP295" s="108"/>
      <c r="UQ295" s="108"/>
      <c r="UR295" s="108"/>
      <c r="US295" s="108"/>
      <c r="UT295" s="108"/>
      <c r="UU295" s="108"/>
      <c r="UV295" s="108"/>
      <c r="UW295" s="108"/>
      <c r="UX295" s="108"/>
      <c r="UY295" s="108"/>
      <c r="UZ295" s="108"/>
      <c r="VA295" s="108"/>
      <c r="VB295" s="108"/>
      <c r="VC295" s="108"/>
      <c r="VD295" s="108"/>
      <c r="VE295" s="108"/>
      <c r="VF295" s="108"/>
      <c r="VG295" s="108"/>
      <c r="VH295" s="108"/>
      <c r="VI295" s="108"/>
      <c r="VJ295" s="108"/>
      <c r="VK295" s="108"/>
      <c r="VL295" s="108"/>
      <c r="VM295" s="108"/>
      <c r="VN295" s="108"/>
      <c r="VO295" s="108"/>
      <c r="VP295" s="108"/>
      <c r="VQ295" s="108"/>
      <c r="VR295" s="108"/>
      <c r="VS295" s="108"/>
      <c r="VT295" s="108"/>
      <c r="VU295" s="108"/>
      <c r="VV295" s="108"/>
      <c r="VW295" s="108"/>
      <c r="VX295" s="108"/>
      <c r="VY295" s="108"/>
      <c r="VZ295" s="108"/>
      <c r="WA295" s="108"/>
      <c r="WB295" s="108"/>
      <c r="WC295" s="108"/>
      <c r="WD295" s="108"/>
      <c r="WE295" s="108"/>
      <c r="WF295" s="108"/>
      <c r="WG295" s="108"/>
      <c r="WH295" s="108"/>
      <c r="WI295" s="108"/>
      <c r="WJ295" s="108"/>
      <c r="WK295" s="108"/>
      <c r="WL295" s="108"/>
      <c r="WM295" s="108"/>
      <c r="WN295" s="108"/>
      <c r="WO295" s="108"/>
      <c r="WP295" s="108"/>
      <c r="WQ295" s="108"/>
      <c r="WR295" s="108"/>
      <c r="WS295" s="108"/>
      <c r="WT295" s="108"/>
      <c r="WU295" s="108"/>
      <c r="WV295" s="108"/>
      <c r="WW295" s="108"/>
      <c r="WX295" s="108"/>
      <c r="WY295" s="108"/>
      <c r="WZ295" s="108"/>
      <c r="XA295" s="108"/>
      <c r="XB295" s="108"/>
      <c r="XC295" s="108"/>
      <c r="XD295" s="108"/>
      <c r="XE295" s="108"/>
      <c r="XF295" s="108"/>
      <c r="XG295" s="108"/>
      <c r="XH295" s="108"/>
      <c r="XI295" s="108"/>
      <c r="XJ295" s="108"/>
      <c r="XK295" s="108"/>
      <c r="XL295" s="108"/>
      <c r="XM295" s="108"/>
      <c r="XN295" s="108"/>
      <c r="XO295" s="108"/>
      <c r="XP295" s="108"/>
      <c r="XQ295" s="108"/>
      <c r="XR295" s="108"/>
      <c r="XS295" s="108"/>
      <c r="XT295" s="108"/>
      <c r="XU295" s="108"/>
      <c r="XV295" s="108"/>
      <c r="XW295" s="108"/>
      <c r="XX295" s="108"/>
      <c r="XY295" s="108"/>
      <c r="XZ295" s="108"/>
      <c r="YA295" s="108"/>
      <c r="YB295" s="108"/>
      <c r="YC295" s="108"/>
      <c r="YD295" s="108"/>
      <c r="YE295" s="108"/>
      <c r="YF295" s="108"/>
      <c r="YG295" s="108"/>
      <c r="YH295" s="108"/>
      <c r="YI295" s="108"/>
      <c r="YJ295" s="108"/>
      <c r="YK295" s="108"/>
      <c r="YL295" s="108"/>
      <c r="YM295" s="108"/>
      <c r="YN295" s="108"/>
      <c r="YO295" s="108"/>
      <c r="YP295" s="108"/>
      <c r="YQ295" s="108"/>
      <c r="YR295" s="108"/>
      <c r="YS295" s="108"/>
      <c r="YT295" s="108"/>
      <c r="YU295" s="108"/>
      <c r="YV295" s="108"/>
      <c r="YW295" s="108"/>
      <c r="YX295" s="108"/>
      <c r="YY295" s="108"/>
      <c r="YZ295" s="108"/>
      <c r="ZA295" s="108"/>
      <c r="ZB295" s="108"/>
      <c r="ZC295" s="108"/>
      <c r="ZD295" s="108"/>
      <c r="ZE295" s="108"/>
      <c r="ZF295" s="108"/>
      <c r="ZG295" s="108"/>
      <c r="ZH295" s="108"/>
      <c r="ZI295" s="108"/>
      <c r="ZJ295" s="108"/>
      <c r="ZK295" s="108"/>
      <c r="ZL295" s="108"/>
      <c r="ZM295" s="108"/>
      <c r="ZN295" s="108"/>
      <c r="ZO295" s="108"/>
      <c r="ZP295" s="108"/>
      <c r="ZQ295" s="108"/>
      <c r="ZR295" s="108"/>
      <c r="ZS295" s="108"/>
      <c r="ZT295" s="108"/>
      <c r="ZU295" s="108"/>
      <c r="ZV295" s="108"/>
      <c r="ZW295" s="108"/>
      <c r="ZX295" s="108"/>
      <c r="ZY295" s="108"/>
      <c r="ZZ295" s="108"/>
      <c r="AAA295" s="108"/>
      <c r="AAB295" s="108"/>
      <c r="AAC295" s="108"/>
      <c r="AAD295" s="108"/>
      <c r="AAE295" s="108"/>
      <c r="AAF295" s="108"/>
      <c r="AAG295" s="108"/>
      <c r="AAH295" s="108"/>
      <c r="AAI295" s="108"/>
      <c r="AAJ295" s="108"/>
      <c r="AAK295" s="108"/>
      <c r="AAL295" s="108"/>
      <c r="AAM295" s="108"/>
      <c r="AAN295" s="108"/>
      <c r="AAO295" s="108"/>
      <c r="AAP295" s="108"/>
      <c r="AAQ295" s="108"/>
      <c r="AAR295" s="108"/>
      <c r="AAS295" s="108"/>
      <c r="AAT295" s="108"/>
      <c r="AAU295" s="108"/>
      <c r="AAV295" s="108"/>
      <c r="AAW295" s="108"/>
      <c r="AAX295" s="108"/>
      <c r="AAY295" s="108"/>
      <c r="AAZ295" s="108"/>
      <c r="ABA295" s="108"/>
      <c r="ABB295" s="108"/>
      <c r="ABC295" s="108"/>
      <c r="ABD295" s="108"/>
      <c r="ABE295" s="108"/>
      <c r="ABF295" s="108"/>
      <c r="ABG295" s="108"/>
      <c r="ABH295" s="108"/>
      <c r="ABI295" s="108"/>
      <c r="ABJ295" s="108"/>
      <c r="ABK295" s="108"/>
      <c r="ABL295" s="108"/>
      <c r="ABM295" s="108"/>
      <c r="ABN295" s="108"/>
      <c r="ABO295" s="108"/>
      <c r="ABP295" s="108"/>
      <c r="ABQ295" s="108"/>
      <c r="ABR295" s="108"/>
      <c r="ABS295" s="108"/>
      <c r="ABT295" s="108"/>
      <c r="ABU295" s="108"/>
      <c r="ABV295" s="108"/>
      <c r="ABW295" s="108"/>
      <c r="ABX295" s="108"/>
      <c r="ABY295" s="108"/>
      <c r="ABZ295" s="108"/>
      <c r="ACA295" s="108"/>
      <c r="ACB295" s="108"/>
      <c r="ACC295" s="108"/>
      <c r="ACD295" s="108"/>
      <c r="ACE295" s="108"/>
      <c r="ACF295" s="108"/>
      <c r="ACG295" s="108"/>
      <c r="ACH295" s="108"/>
      <c r="ACI295" s="108"/>
      <c r="ACJ295" s="108"/>
      <c r="ACK295" s="108"/>
      <c r="ACL295" s="108"/>
      <c r="ACM295" s="108"/>
      <c r="ACN295" s="108"/>
      <c r="ACO295" s="108"/>
      <c r="ACP295" s="108"/>
      <c r="ACQ295" s="108"/>
      <c r="ACR295" s="108"/>
      <c r="ACS295" s="108"/>
      <c r="ACT295" s="108"/>
      <c r="ACU295" s="108"/>
      <c r="ACV295" s="108"/>
      <c r="ACW295" s="108"/>
      <c r="ACX295" s="108"/>
      <c r="ACY295" s="108"/>
      <c r="ACZ295" s="108"/>
      <c r="ADA295" s="108"/>
      <c r="ADB295" s="108"/>
      <c r="ADC295" s="108"/>
      <c r="ADD295" s="108"/>
      <c r="ADE295" s="108"/>
      <c r="ADF295" s="108"/>
      <c r="ADG295" s="108"/>
      <c r="ADH295" s="108"/>
      <c r="ADI295" s="108"/>
      <c r="ADJ295" s="108"/>
      <c r="ADK295" s="108"/>
      <c r="ADL295" s="108"/>
      <c r="ADM295" s="108"/>
      <c r="ADN295" s="108"/>
      <c r="ADO295" s="108"/>
      <c r="ADP295" s="108"/>
      <c r="ADQ295" s="108"/>
      <c r="ADR295" s="108"/>
      <c r="ADS295" s="108"/>
      <c r="ADT295" s="108"/>
      <c r="ADU295" s="108"/>
      <c r="ADV295" s="108"/>
      <c r="ADW295" s="108"/>
      <c r="ADX295" s="108"/>
      <c r="ADY295" s="108"/>
      <c r="ADZ295" s="108"/>
      <c r="AEA295" s="108"/>
      <c r="AEB295" s="108"/>
      <c r="AEC295" s="108"/>
      <c r="AED295" s="108"/>
      <c r="AEE295" s="108"/>
      <c r="AEF295" s="108"/>
      <c r="AEG295" s="108"/>
      <c r="AEH295" s="108"/>
      <c r="AEI295" s="108"/>
      <c r="AEJ295" s="108"/>
      <c r="AEK295" s="108"/>
      <c r="AEL295" s="108"/>
      <c r="AEM295" s="108"/>
      <c r="AEN295" s="108"/>
      <c r="AEO295" s="108"/>
      <c r="AEP295" s="108"/>
      <c r="AEQ295" s="108"/>
      <c r="AER295" s="108"/>
      <c r="AES295" s="108"/>
      <c r="AET295" s="108"/>
      <c r="AEU295" s="108"/>
      <c r="AEV295" s="108"/>
      <c r="AEW295" s="108"/>
      <c r="AEX295" s="108"/>
      <c r="AEY295" s="108"/>
      <c r="AEZ295" s="108"/>
      <c r="AFA295" s="108"/>
      <c r="AFB295" s="108"/>
      <c r="AFC295" s="108"/>
      <c r="AFD295" s="108"/>
      <c r="AFE295" s="108"/>
      <c r="AFF295" s="108"/>
      <c r="AFG295" s="108"/>
      <c r="AFH295" s="108"/>
      <c r="AFI295" s="108"/>
      <c r="AFJ295" s="108"/>
      <c r="AFK295" s="108"/>
      <c r="AFL295" s="108"/>
      <c r="AFM295" s="108"/>
      <c r="AFN295" s="108"/>
      <c r="AFO295" s="108"/>
      <c r="AFP295" s="108"/>
      <c r="AFQ295" s="108"/>
      <c r="AFR295" s="108"/>
      <c r="AFS295" s="108"/>
      <c r="AFT295" s="108"/>
      <c r="AFU295" s="108"/>
      <c r="AFV295" s="108"/>
      <c r="AFW295" s="108"/>
      <c r="AFX295" s="108"/>
      <c r="AFY295" s="108"/>
      <c r="AFZ295" s="108"/>
      <c r="AGA295" s="108"/>
      <c r="AGB295" s="108"/>
      <c r="AGC295" s="108"/>
      <c r="AGD295" s="108"/>
      <c r="AGE295" s="108"/>
      <c r="AGF295" s="108"/>
      <c r="AGG295" s="108"/>
      <c r="AGH295" s="108"/>
      <c r="AGI295" s="108"/>
      <c r="AGJ295" s="108"/>
      <c r="AGK295" s="108"/>
      <c r="AGL295" s="108"/>
      <c r="AGM295" s="108"/>
      <c r="AGN295" s="108"/>
      <c r="AGO295" s="108"/>
      <c r="AGP295" s="108"/>
      <c r="AGQ295" s="108"/>
      <c r="AGR295" s="108"/>
      <c r="AGS295" s="108"/>
      <c r="AGT295" s="108"/>
      <c r="AGU295" s="108"/>
      <c r="AGV295" s="108"/>
      <c r="AGW295" s="108"/>
      <c r="AGX295" s="108"/>
      <c r="AGY295" s="108"/>
      <c r="AGZ295" s="108"/>
      <c r="AHA295" s="108"/>
      <c r="AHB295" s="108"/>
      <c r="AHC295" s="108"/>
      <c r="AHD295" s="108"/>
      <c r="AHE295" s="108"/>
      <c r="AHF295" s="108"/>
      <c r="AHG295" s="108"/>
      <c r="AHH295" s="108"/>
      <c r="AHI295" s="108"/>
      <c r="AHJ295" s="108"/>
      <c r="AHK295" s="108"/>
      <c r="AHL295" s="108"/>
      <c r="AHM295" s="108"/>
      <c r="AHN295" s="108"/>
      <c r="AHO295" s="108"/>
      <c r="AHP295" s="108"/>
      <c r="AHQ295" s="108"/>
      <c r="AHR295" s="108"/>
      <c r="AHS295" s="108"/>
      <c r="AHT295" s="108"/>
      <c r="AHU295" s="108"/>
      <c r="AHV295" s="108"/>
      <c r="AHW295" s="108"/>
      <c r="AHX295" s="108"/>
      <c r="AHY295" s="108"/>
      <c r="AHZ295" s="108"/>
      <c r="AIA295" s="108"/>
      <c r="AIB295" s="108"/>
      <c r="AIC295" s="108"/>
      <c r="AID295" s="108"/>
      <c r="AIE295" s="108"/>
      <c r="AIF295" s="108"/>
      <c r="AIG295" s="108"/>
      <c r="AIH295" s="108"/>
      <c r="AII295" s="108"/>
      <c r="AIJ295" s="108"/>
      <c r="AIK295" s="108"/>
      <c r="AIL295" s="108"/>
      <c r="AIM295" s="108"/>
      <c r="AIN295" s="108"/>
      <c r="AIO295" s="108"/>
      <c r="AIP295" s="108"/>
      <c r="AIQ295" s="108"/>
      <c r="AIR295" s="108"/>
      <c r="AIS295" s="108"/>
      <c r="AIT295" s="108"/>
      <c r="AIU295" s="108"/>
      <c r="AIV295" s="108"/>
      <c r="AIW295" s="108"/>
      <c r="AIX295" s="108"/>
      <c r="AIY295" s="108"/>
      <c r="AIZ295" s="108"/>
      <c r="AJA295" s="108"/>
      <c r="AJB295" s="108"/>
      <c r="AJC295" s="108"/>
      <c r="AJD295" s="108"/>
      <c r="AJE295" s="108"/>
      <c r="AJF295" s="108"/>
      <c r="AJG295" s="108"/>
      <c r="AJH295" s="108"/>
      <c r="AJI295" s="108"/>
      <c r="AJJ295" s="108"/>
      <c r="AJK295" s="108"/>
      <c r="AJL295" s="108"/>
      <c r="AJM295" s="108"/>
      <c r="AJN295" s="108"/>
      <c r="AJO295" s="108"/>
      <c r="AJP295" s="108"/>
      <c r="AJQ295" s="108"/>
      <c r="AJR295" s="108"/>
      <c r="AJS295" s="108"/>
      <c r="AJT295" s="108"/>
      <c r="AJU295" s="108"/>
      <c r="AJV295" s="108"/>
      <c r="AJW295" s="108"/>
      <c r="AJX295" s="108"/>
      <c r="AJY295" s="108"/>
      <c r="AJZ295" s="108"/>
      <c r="AKA295" s="108"/>
      <c r="AKB295" s="108"/>
      <c r="AKC295" s="108"/>
      <c r="AKD295" s="108"/>
      <c r="AKE295" s="108"/>
      <c r="AKF295" s="108"/>
      <c r="AKG295" s="108"/>
      <c r="AKH295" s="108"/>
      <c r="AKI295" s="108"/>
      <c r="AKJ295" s="108"/>
      <c r="AKK295" s="108"/>
      <c r="AKL295" s="108"/>
      <c r="AKM295" s="108"/>
      <c r="AKN295" s="108"/>
      <c r="AKO295" s="108"/>
      <c r="AKP295" s="108"/>
      <c r="AKQ295" s="108"/>
      <c r="AKR295" s="108"/>
      <c r="AKS295" s="108"/>
      <c r="AKT295" s="108"/>
      <c r="AKU295" s="108"/>
      <c r="AKV295" s="108"/>
      <c r="AKW295" s="108"/>
      <c r="AKX295" s="108"/>
      <c r="AKY295" s="108"/>
      <c r="AKZ295" s="108"/>
      <c r="ALA295" s="108"/>
      <c r="ALB295" s="108"/>
      <c r="ALC295" s="108"/>
      <c r="ALD295" s="108"/>
      <c r="ALE295" s="108"/>
      <c r="ALF295" s="108"/>
      <c r="ALG295" s="108"/>
      <c r="ALH295" s="108"/>
      <c r="ALI295" s="108"/>
      <c r="ALJ295" s="108"/>
      <c r="ALK295" s="108"/>
      <c r="ALL295" s="108"/>
      <c r="ALM295" s="108"/>
      <c r="ALN295" s="108"/>
      <c r="ALO295" s="108"/>
      <c r="ALP295" s="108"/>
      <c r="ALQ295" s="108"/>
      <c r="ALR295" s="108"/>
      <c r="ALS295" s="108"/>
      <c r="ALT295" s="108"/>
      <c r="ALU295" s="108"/>
      <c r="ALV295" s="108"/>
      <c r="ALW295" s="108"/>
      <c r="ALX295" s="108"/>
      <c r="ALY295" s="108"/>
      <c r="ALZ295" s="108"/>
      <c r="AMA295" s="108"/>
      <c r="AMB295" s="108"/>
      <c r="AMC295" s="108"/>
      <c r="AMD295" s="108"/>
      <c r="AME295" s="108"/>
      <c r="AMF295" s="108"/>
      <c r="AMG295" s="108"/>
      <c r="AMH295" s="108"/>
      <c r="AMI295" s="108"/>
      <c r="AMJ295" s="108"/>
      <c r="AMK295" s="108"/>
    </row>
    <row r="296" spans="1:1025" s="109" customFormat="1" ht="24.95" customHeight="1">
      <c r="A296" s="107" t="s">
        <v>28</v>
      </c>
      <c r="B296" s="133" t="s">
        <v>487</v>
      </c>
      <c r="C296" s="133"/>
      <c r="D296" s="133"/>
      <c r="E296" s="133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108"/>
      <c r="AJ296" s="108"/>
      <c r="AK296" s="108"/>
      <c r="AL296" s="108"/>
      <c r="AM296" s="108"/>
      <c r="AN296" s="108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108"/>
      <c r="BE296" s="108"/>
      <c r="BF296" s="108"/>
      <c r="BG296" s="108"/>
      <c r="BH296" s="108"/>
      <c r="BI296" s="108"/>
      <c r="BJ296" s="108"/>
      <c r="BK296" s="108"/>
      <c r="BL296" s="108"/>
      <c r="BM296" s="108"/>
      <c r="BN296" s="108"/>
      <c r="BO296" s="108"/>
      <c r="BP296" s="108"/>
      <c r="BQ296" s="108"/>
      <c r="BR296" s="108"/>
      <c r="BS296" s="108"/>
      <c r="BT296" s="108"/>
      <c r="BU296" s="108"/>
      <c r="BV296" s="108"/>
      <c r="BW296" s="108"/>
      <c r="BX296" s="108"/>
      <c r="BY296" s="108"/>
      <c r="BZ296" s="108"/>
      <c r="CA296" s="108"/>
      <c r="CB296" s="108"/>
      <c r="CC296" s="108"/>
      <c r="CD296" s="108"/>
      <c r="CE296" s="108"/>
      <c r="CF296" s="108"/>
      <c r="CG296" s="108"/>
      <c r="CH296" s="108"/>
      <c r="CI296" s="108"/>
      <c r="CJ296" s="108"/>
      <c r="CK296" s="108"/>
      <c r="CL296" s="108"/>
      <c r="CM296" s="108"/>
      <c r="CN296" s="108"/>
      <c r="CO296" s="108"/>
      <c r="CP296" s="108"/>
      <c r="CQ296" s="108"/>
      <c r="CR296" s="108"/>
      <c r="CS296" s="108"/>
      <c r="CT296" s="108"/>
      <c r="CU296" s="108"/>
      <c r="CV296" s="108"/>
      <c r="CW296" s="108"/>
      <c r="CX296" s="108"/>
      <c r="CY296" s="108"/>
      <c r="CZ296" s="108"/>
      <c r="DA296" s="108"/>
      <c r="DB296" s="108"/>
      <c r="DC296" s="108"/>
      <c r="DD296" s="108"/>
      <c r="DE296" s="108"/>
      <c r="DF296" s="108"/>
      <c r="DG296" s="108"/>
      <c r="DH296" s="108"/>
      <c r="DI296" s="108"/>
      <c r="DJ296" s="108"/>
      <c r="DK296" s="108"/>
      <c r="DL296" s="108"/>
      <c r="DM296" s="108"/>
      <c r="DN296" s="108"/>
      <c r="DO296" s="108"/>
      <c r="DP296" s="108"/>
      <c r="DQ296" s="108"/>
      <c r="DR296" s="108"/>
      <c r="DS296" s="108"/>
      <c r="DT296" s="108"/>
      <c r="DU296" s="108"/>
      <c r="DV296" s="108"/>
      <c r="DW296" s="108"/>
      <c r="DX296" s="108"/>
      <c r="DY296" s="108"/>
      <c r="DZ296" s="108"/>
      <c r="EA296" s="108"/>
      <c r="EB296" s="108"/>
      <c r="EC296" s="108"/>
      <c r="ED296" s="108"/>
      <c r="EE296" s="108"/>
      <c r="EF296" s="108"/>
      <c r="EG296" s="108"/>
      <c r="EH296" s="108"/>
      <c r="EI296" s="108"/>
      <c r="EJ296" s="108"/>
      <c r="EK296" s="108"/>
      <c r="EL296" s="108"/>
      <c r="EM296" s="108"/>
      <c r="EN296" s="108"/>
      <c r="EO296" s="108"/>
      <c r="EP296" s="108"/>
      <c r="EQ296" s="108"/>
      <c r="ER296" s="108"/>
      <c r="ES296" s="108"/>
      <c r="ET296" s="108"/>
      <c r="EU296" s="108"/>
      <c r="EV296" s="108"/>
      <c r="EW296" s="108"/>
      <c r="EX296" s="108"/>
      <c r="EY296" s="108"/>
      <c r="EZ296" s="108"/>
      <c r="FA296" s="108"/>
      <c r="FB296" s="108"/>
      <c r="FC296" s="108"/>
      <c r="FD296" s="108"/>
      <c r="FE296" s="108"/>
      <c r="FF296" s="108"/>
      <c r="FG296" s="108"/>
      <c r="FH296" s="108"/>
      <c r="FI296" s="108"/>
      <c r="FJ296" s="108"/>
      <c r="FK296" s="108"/>
      <c r="FL296" s="108"/>
      <c r="FM296" s="108"/>
      <c r="FN296" s="108"/>
      <c r="FO296" s="108"/>
      <c r="FP296" s="108"/>
      <c r="FQ296" s="108"/>
      <c r="FR296" s="108"/>
      <c r="FS296" s="108"/>
      <c r="FT296" s="108"/>
      <c r="FU296" s="108"/>
      <c r="FV296" s="108"/>
      <c r="FW296" s="108"/>
      <c r="FX296" s="108"/>
      <c r="FY296" s="108"/>
      <c r="FZ296" s="108"/>
      <c r="GA296" s="108"/>
      <c r="GB296" s="108"/>
      <c r="GC296" s="108"/>
      <c r="GD296" s="108"/>
      <c r="GE296" s="108"/>
      <c r="GF296" s="108"/>
      <c r="GG296" s="108"/>
      <c r="GH296" s="108"/>
      <c r="GI296" s="108"/>
      <c r="GJ296" s="108"/>
      <c r="GK296" s="108"/>
      <c r="GL296" s="108"/>
      <c r="GM296" s="108"/>
      <c r="GN296" s="108"/>
      <c r="GO296" s="108"/>
      <c r="GP296" s="108"/>
      <c r="GQ296" s="108"/>
      <c r="GR296" s="108"/>
      <c r="GS296" s="108"/>
      <c r="GT296" s="108"/>
      <c r="GU296" s="108"/>
      <c r="GV296" s="108"/>
      <c r="GW296" s="108"/>
      <c r="GX296" s="108"/>
      <c r="GY296" s="108"/>
      <c r="GZ296" s="108"/>
      <c r="HA296" s="108"/>
      <c r="HB296" s="108"/>
      <c r="HC296" s="108"/>
      <c r="HD296" s="108"/>
      <c r="HE296" s="108"/>
      <c r="HF296" s="108"/>
      <c r="HG296" s="108"/>
      <c r="HH296" s="108"/>
      <c r="HI296" s="108"/>
      <c r="HJ296" s="108"/>
      <c r="HK296" s="108"/>
      <c r="HL296" s="108"/>
      <c r="HM296" s="108"/>
      <c r="HN296" s="108"/>
      <c r="HO296" s="108"/>
      <c r="HP296" s="108"/>
      <c r="HQ296" s="108"/>
      <c r="HR296" s="108"/>
      <c r="HS296" s="108"/>
      <c r="HT296" s="108"/>
      <c r="HU296" s="108"/>
      <c r="HV296" s="108"/>
      <c r="HW296" s="108"/>
      <c r="HX296" s="108"/>
      <c r="HY296" s="108"/>
      <c r="HZ296" s="108"/>
      <c r="IA296" s="108"/>
      <c r="IB296" s="108"/>
      <c r="IC296" s="108"/>
      <c r="ID296" s="108"/>
      <c r="IE296" s="108"/>
      <c r="IF296" s="108"/>
      <c r="IG296" s="108"/>
      <c r="IH296" s="108"/>
      <c r="II296" s="108"/>
      <c r="IJ296" s="108"/>
      <c r="IK296" s="108"/>
      <c r="IL296" s="108"/>
      <c r="IM296" s="108"/>
      <c r="IN296" s="108"/>
      <c r="IO296" s="108"/>
      <c r="IP296" s="108"/>
      <c r="IQ296" s="108"/>
      <c r="IR296" s="108"/>
      <c r="IS296" s="108"/>
      <c r="IT296" s="108"/>
      <c r="IU296" s="108"/>
      <c r="IV296" s="108"/>
      <c r="IW296" s="108"/>
      <c r="IX296" s="108"/>
      <c r="IY296" s="108"/>
      <c r="IZ296" s="108"/>
      <c r="JA296" s="108"/>
      <c r="JB296" s="108"/>
      <c r="JC296" s="108"/>
      <c r="JD296" s="108"/>
      <c r="JE296" s="108"/>
      <c r="JF296" s="108"/>
      <c r="JG296" s="108"/>
      <c r="JH296" s="108"/>
      <c r="JI296" s="108"/>
      <c r="JJ296" s="108"/>
      <c r="JK296" s="108"/>
      <c r="JL296" s="108"/>
      <c r="JM296" s="108"/>
      <c r="JN296" s="108"/>
      <c r="JO296" s="108"/>
      <c r="JP296" s="108"/>
      <c r="JQ296" s="108"/>
      <c r="JR296" s="108"/>
      <c r="JS296" s="108"/>
      <c r="JT296" s="108"/>
      <c r="JU296" s="108"/>
      <c r="JV296" s="108"/>
      <c r="JW296" s="108"/>
      <c r="JX296" s="108"/>
      <c r="JY296" s="108"/>
      <c r="JZ296" s="108"/>
      <c r="KA296" s="108"/>
      <c r="KB296" s="108"/>
      <c r="KC296" s="108"/>
      <c r="KD296" s="108"/>
      <c r="KE296" s="108"/>
      <c r="KF296" s="108"/>
      <c r="KG296" s="108"/>
      <c r="KH296" s="108"/>
      <c r="KI296" s="108"/>
      <c r="KJ296" s="108"/>
      <c r="KK296" s="108"/>
      <c r="KL296" s="108"/>
      <c r="KM296" s="108"/>
      <c r="KN296" s="108"/>
      <c r="KO296" s="108"/>
      <c r="KP296" s="108"/>
      <c r="KQ296" s="108"/>
      <c r="KR296" s="108"/>
      <c r="KS296" s="108"/>
      <c r="KT296" s="108"/>
      <c r="KU296" s="108"/>
      <c r="KV296" s="108"/>
      <c r="KW296" s="108"/>
      <c r="KX296" s="108"/>
      <c r="KY296" s="108"/>
      <c r="KZ296" s="108"/>
      <c r="LA296" s="108"/>
      <c r="LB296" s="108"/>
      <c r="LC296" s="108"/>
      <c r="LD296" s="108"/>
      <c r="LE296" s="108"/>
      <c r="LF296" s="108"/>
      <c r="LG296" s="108"/>
      <c r="LH296" s="108"/>
      <c r="LI296" s="108"/>
      <c r="LJ296" s="108"/>
      <c r="LK296" s="108"/>
      <c r="LL296" s="108"/>
      <c r="LM296" s="108"/>
      <c r="LN296" s="108"/>
      <c r="LO296" s="108"/>
      <c r="LP296" s="108"/>
      <c r="LQ296" s="108"/>
      <c r="LR296" s="108"/>
      <c r="LS296" s="108"/>
      <c r="LT296" s="108"/>
      <c r="LU296" s="108"/>
      <c r="LV296" s="108"/>
      <c r="LW296" s="108"/>
      <c r="LX296" s="108"/>
      <c r="LY296" s="108"/>
      <c r="LZ296" s="108"/>
      <c r="MA296" s="108"/>
      <c r="MB296" s="108"/>
      <c r="MC296" s="108"/>
      <c r="MD296" s="108"/>
      <c r="ME296" s="108"/>
      <c r="MF296" s="108"/>
      <c r="MG296" s="108"/>
      <c r="MH296" s="108"/>
      <c r="MI296" s="108"/>
      <c r="MJ296" s="108"/>
      <c r="MK296" s="108"/>
      <c r="ML296" s="108"/>
      <c r="MM296" s="108"/>
      <c r="MN296" s="108"/>
      <c r="MO296" s="108"/>
      <c r="MP296" s="108"/>
      <c r="MQ296" s="108"/>
      <c r="MR296" s="108"/>
      <c r="MS296" s="108"/>
      <c r="MT296" s="108"/>
      <c r="MU296" s="108"/>
      <c r="MV296" s="108"/>
      <c r="MW296" s="108"/>
      <c r="MX296" s="108"/>
      <c r="MY296" s="108"/>
      <c r="MZ296" s="108"/>
      <c r="NA296" s="108"/>
      <c r="NB296" s="108"/>
      <c r="NC296" s="108"/>
      <c r="ND296" s="108"/>
      <c r="NE296" s="108"/>
      <c r="NF296" s="108"/>
      <c r="NG296" s="108"/>
      <c r="NH296" s="108"/>
      <c r="NI296" s="108"/>
      <c r="NJ296" s="108"/>
      <c r="NK296" s="108"/>
      <c r="NL296" s="108"/>
      <c r="NM296" s="108"/>
      <c r="NN296" s="108"/>
      <c r="NO296" s="108"/>
      <c r="NP296" s="108"/>
      <c r="NQ296" s="108"/>
      <c r="NR296" s="108"/>
      <c r="NS296" s="108"/>
      <c r="NT296" s="108"/>
      <c r="NU296" s="108"/>
      <c r="NV296" s="108"/>
      <c r="NW296" s="108"/>
      <c r="NX296" s="108"/>
      <c r="NY296" s="108"/>
      <c r="NZ296" s="108"/>
      <c r="OA296" s="108"/>
      <c r="OB296" s="108"/>
      <c r="OC296" s="108"/>
      <c r="OD296" s="108"/>
      <c r="OE296" s="108"/>
      <c r="OF296" s="108"/>
      <c r="OG296" s="108"/>
      <c r="OH296" s="108"/>
      <c r="OI296" s="108"/>
      <c r="OJ296" s="108"/>
      <c r="OK296" s="108"/>
      <c r="OL296" s="108"/>
      <c r="OM296" s="108"/>
      <c r="ON296" s="108"/>
      <c r="OO296" s="108"/>
      <c r="OP296" s="108"/>
      <c r="OQ296" s="108"/>
      <c r="OR296" s="108"/>
      <c r="OS296" s="108"/>
      <c r="OT296" s="108"/>
      <c r="OU296" s="108"/>
      <c r="OV296" s="108"/>
      <c r="OW296" s="108"/>
      <c r="OX296" s="108"/>
      <c r="OY296" s="108"/>
      <c r="OZ296" s="108"/>
      <c r="PA296" s="108"/>
      <c r="PB296" s="108"/>
      <c r="PC296" s="108"/>
      <c r="PD296" s="108"/>
      <c r="PE296" s="108"/>
      <c r="PF296" s="108"/>
      <c r="PG296" s="108"/>
      <c r="PH296" s="108"/>
      <c r="PI296" s="108"/>
      <c r="PJ296" s="108"/>
      <c r="PK296" s="108"/>
      <c r="PL296" s="108"/>
      <c r="PM296" s="108"/>
      <c r="PN296" s="108"/>
      <c r="PO296" s="108"/>
      <c r="PP296" s="108"/>
      <c r="PQ296" s="108"/>
      <c r="PR296" s="108"/>
      <c r="PS296" s="108"/>
      <c r="PT296" s="108"/>
      <c r="PU296" s="108"/>
      <c r="PV296" s="108"/>
      <c r="PW296" s="108"/>
      <c r="PX296" s="108"/>
      <c r="PY296" s="108"/>
      <c r="PZ296" s="108"/>
      <c r="QA296" s="108"/>
      <c r="QB296" s="108"/>
      <c r="QC296" s="108"/>
      <c r="QD296" s="108"/>
      <c r="QE296" s="108"/>
      <c r="QF296" s="108"/>
      <c r="QG296" s="108"/>
      <c r="QH296" s="108"/>
      <c r="QI296" s="108"/>
      <c r="QJ296" s="108"/>
      <c r="QK296" s="108"/>
      <c r="QL296" s="108"/>
      <c r="QM296" s="108"/>
      <c r="QN296" s="108"/>
      <c r="QO296" s="108"/>
      <c r="QP296" s="108"/>
      <c r="QQ296" s="108"/>
      <c r="QR296" s="108"/>
      <c r="QS296" s="108"/>
      <c r="QT296" s="108"/>
      <c r="QU296" s="108"/>
      <c r="QV296" s="108"/>
      <c r="QW296" s="108"/>
      <c r="QX296" s="108"/>
      <c r="QY296" s="108"/>
      <c r="QZ296" s="108"/>
      <c r="RA296" s="108"/>
      <c r="RB296" s="108"/>
      <c r="RC296" s="108"/>
      <c r="RD296" s="108"/>
      <c r="RE296" s="108"/>
      <c r="RF296" s="108"/>
      <c r="RG296" s="108"/>
      <c r="RH296" s="108"/>
      <c r="RI296" s="108"/>
      <c r="RJ296" s="108"/>
      <c r="RK296" s="108"/>
      <c r="RL296" s="108"/>
      <c r="RM296" s="108"/>
      <c r="RN296" s="108"/>
      <c r="RO296" s="108"/>
      <c r="RP296" s="108"/>
      <c r="RQ296" s="108"/>
      <c r="RR296" s="108"/>
      <c r="RS296" s="108"/>
      <c r="RT296" s="108"/>
      <c r="RU296" s="108"/>
      <c r="RV296" s="108"/>
      <c r="RW296" s="108"/>
      <c r="RX296" s="108"/>
      <c r="RY296" s="108"/>
      <c r="RZ296" s="108"/>
      <c r="SA296" s="108"/>
      <c r="SB296" s="108"/>
      <c r="SC296" s="108"/>
      <c r="SD296" s="108"/>
      <c r="SE296" s="108"/>
      <c r="SF296" s="108"/>
      <c r="SG296" s="108"/>
      <c r="SH296" s="108"/>
      <c r="SI296" s="108"/>
      <c r="SJ296" s="108"/>
      <c r="SK296" s="108"/>
      <c r="SL296" s="108"/>
      <c r="SM296" s="108"/>
      <c r="SN296" s="108"/>
      <c r="SO296" s="108"/>
      <c r="SP296" s="108"/>
      <c r="SQ296" s="108"/>
      <c r="SR296" s="108"/>
      <c r="SS296" s="108"/>
      <c r="ST296" s="108"/>
      <c r="SU296" s="108"/>
      <c r="SV296" s="108"/>
      <c r="SW296" s="108"/>
      <c r="SX296" s="108"/>
      <c r="SY296" s="108"/>
      <c r="SZ296" s="108"/>
      <c r="TA296" s="108"/>
      <c r="TB296" s="108"/>
      <c r="TC296" s="108"/>
      <c r="TD296" s="108"/>
      <c r="TE296" s="108"/>
      <c r="TF296" s="108"/>
      <c r="TG296" s="108"/>
      <c r="TH296" s="108"/>
      <c r="TI296" s="108"/>
      <c r="TJ296" s="108"/>
      <c r="TK296" s="108"/>
      <c r="TL296" s="108"/>
      <c r="TM296" s="108"/>
      <c r="TN296" s="108"/>
      <c r="TO296" s="108"/>
      <c r="TP296" s="108"/>
      <c r="TQ296" s="108"/>
      <c r="TR296" s="108"/>
      <c r="TS296" s="108"/>
      <c r="TT296" s="108"/>
      <c r="TU296" s="108"/>
      <c r="TV296" s="108"/>
      <c r="TW296" s="108"/>
      <c r="TX296" s="108"/>
      <c r="TY296" s="108"/>
      <c r="TZ296" s="108"/>
      <c r="UA296" s="108"/>
      <c r="UB296" s="108"/>
      <c r="UC296" s="108"/>
      <c r="UD296" s="108"/>
      <c r="UE296" s="108"/>
      <c r="UF296" s="108"/>
      <c r="UG296" s="108"/>
      <c r="UH296" s="108"/>
      <c r="UI296" s="108"/>
      <c r="UJ296" s="108"/>
      <c r="UK296" s="108"/>
      <c r="UL296" s="108"/>
      <c r="UM296" s="108"/>
      <c r="UN296" s="108"/>
      <c r="UO296" s="108"/>
      <c r="UP296" s="108"/>
      <c r="UQ296" s="108"/>
      <c r="UR296" s="108"/>
      <c r="US296" s="108"/>
      <c r="UT296" s="108"/>
      <c r="UU296" s="108"/>
      <c r="UV296" s="108"/>
      <c r="UW296" s="108"/>
      <c r="UX296" s="108"/>
      <c r="UY296" s="108"/>
      <c r="UZ296" s="108"/>
      <c r="VA296" s="108"/>
      <c r="VB296" s="108"/>
      <c r="VC296" s="108"/>
      <c r="VD296" s="108"/>
      <c r="VE296" s="108"/>
      <c r="VF296" s="108"/>
      <c r="VG296" s="108"/>
      <c r="VH296" s="108"/>
      <c r="VI296" s="108"/>
      <c r="VJ296" s="108"/>
      <c r="VK296" s="108"/>
      <c r="VL296" s="108"/>
      <c r="VM296" s="108"/>
      <c r="VN296" s="108"/>
      <c r="VO296" s="108"/>
      <c r="VP296" s="108"/>
      <c r="VQ296" s="108"/>
      <c r="VR296" s="108"/>
      <c r="VS296" s="108"/>
      <c r="VT296" s="108"/>
      <c r="VU296" s="108"/>
      <c r="VV296" s="108"/>
      <c r="VW296" s="108"/>
      <c r="VX296" s="108"/>
      <c r="VY296" s="108"/>
      <c r="VZ296" s="108"/>
      <c r="WA296" s="108"/>
      <c r="WB296" s="108"/>
      <c r="WC296" s="108"/>
      <c r="WD296" s="108"/>
      <c r="WE296" s="108"/>
      <c r="WF296" s="108"/>
      <c r="WG296" s="108"/>
      <c r="WH296" s="108"/>
      <c r="WI296" s="108"/>
      <c r="WJ296" s="108"/>
      <c r="WK296" s="108"/>
      <c r="WL296" s="108"/>
      <c r="WM296" s="108"/>
      <c r="WN296" s="108"/>
      <c r="WO296" s="108"/>
      <c r="WP296" s="108"/>
      <c r="WQ296" s="108"/>
      <c r="WR296" s="108"/>
      <c r="WS296" s="108"/>
      <c r="WT296" s="108"/>
      <c r="WU296" s="108"/>
      <c r="WV296" s="108"/>
      <c r="WW296" s="108"/>
      <c r="WX296" s="108"/>
      <c r="WY296" s="108"/>
      <c r="WZ296" s="108"/>
      <c r="XA296" s="108"/>
      <c r="XB296" s="108"/>
      <c r="XC296" s="108"/>
      <c r="XD296" s="108"/>
      <c r="XE296" s="108"/>
      <c r="XF296" s="108"/>
      <c r="XG296" s="108"/>
      <c r="XH296" s="108"/>
      <c r="XI296" s="108"/>
      <c r="XJ296" s="108"/>
      <c r="XK296" s="108"/>
      <c r="XL296" s="108"/>
      <c r="XM296" s="108"/>
      <c r="XN296" s="108"/>
      <c r="XO296" s="108"/>
      <c r="XP296" s="108"/>
      <c r="XQ296" s="108"/>
      <c r="XR296" s="108"/>
      <c r="XS296" s="108"/>
      <c r="XT296" s="108"/>
      <c r="XU296" s="108"/>
      <c r="XV296" s="108"/>
      <c r="XW296" s="108"/>
      <c r="XX296" s="108"/>
      <c r="XY296" s="108"/>
      <c r="XZ296" s="108"/>
      <c r="YA296" s="108"/>
      <c r="YB296" s="108"/>
      <c r="YC296" s="108"/>
      <c r="YD296" s="108"/>
      <c r="YE296" s="108"/>
      <c r="YF296" s="108"/>
      <c r="YG296" s="108"/>
      <c r="YH296" s="108"/>
      <c r="YI296" s="108"/>
      <c r="YJ296" s="108"/>
      <c r="YK296" s="108"/>
      <c r="YL296" s="108"/>
      <c r="YM296" s="108"/>
      <c r="YN296" s="108"/>
      <c r="YO296" s="108"/>
      <c r="YP296" s="108"/>
      <c r="YQ296" s="108"/>
      <c r="YR296" s="108"/>
      <c r="YS296" s="108"/>
      <c r="YT296" s="108"/>
      <c r="YU296" s="108"/>
      <c r="YV296" s="108"/>
      <c r="YW296" s="108"/>
      <c r="YX296" s="108"/>
      <c r="YY296" s="108"/>
      <c r="YZ296" s="108"/>
      <c r="ZA296" s="108"/>
      <c r="ZB296" s="108"/>
      <c r="ZC296" s="108"/>
      <c r="ZD296" s="108"/>
      <c r="ZE296" s="108"/>
      <c r="ZF296" s="108"/>
      <c r="ZG296" s="108"/>
      <c r="ZH296" s="108"/>
      <c r="ZI296" s="108"/>
      <c r="ZJ296" s="108"/>
      <c r="ZK296" s="108"/>
      <c r="ZL296" s="108"/>
      <c r="ZM296" s="108"/>
      <c r="ZN296" s="108"/>
      <c r="ZO296" s="108"/>
      <c r="ZP296" s="108"/>
      <c r="ZQ296" s="108"/>
      <c r="ZR296" s="108"/>
      <c r="ZS296" s="108"/>
      <c r="ZT296" s="108"/>
      <c r="ZU296" s="108"/>
      <c r="ZV296" s="108"/>
      <c r="ZW296" s="108"/>
      <c r="ZX296" s="108"/>
      <c r="ZY296" s="108"/>
      <c r="ZZ296" s="108"/>
      <c r="AAA296" s="108"/>
      <c r="AAB296" s="108"/>
      <c r="AAC296" s="108"/>
      <c r="AAD296" s="108"/>
      <c r="AAE296" s="108"/>
      <c r="AAF296" s="108"/>
      <c r="AAG296" s="108"/>
      <c r="AAH296" s="108"/>
      <c r="AAI296" s="108"/>
      <c r="AAJ296" s="108"/>
      <c r="AAK296" s="108"/>
      <c r="AAL296" s="108"/>
      <c r="AAM296" s="108"/>
      <c r="AAN296" s="108"/>
      <c r="AAO296" s="108"/>
      <c r="AAP296" s="108"/>
      <c r="AAQ296" s="108"/>
      <c r="AAR296" s="108"/>
      <c r="AAS296" s="108"/>
      <c r="AAT296" s="108"/>
      <c r="AAU296" s="108"/>
      <c r="AAV296" s="108"/>
      <c r="AAW296" s="108"/>
      <c r="AAX296" s="108"/>
      <c r="AAY296" s="108"/>
      <c r="AAZ296" s="108"/>
      <c r="ABA296" s="108"/>
      <c r="ABB296" s="108"/>
      <c r="ABC296" s="108"/>
      <c r="ABD296" s="108"/>
      <c r="ABE296" s="108"/>
      <c r="ABF296" s="108"/>
      <c r="ABG296" s="108"/>
      <c r="ABH296" s="108"/>
      <c r="ABI296" s="108"/>
      <c r="ABJ296" s="108"/>
      <c r="ABK296" s="108"/>
      <c r="ABL296" s="108"/>
      <c r="ABM296" s="108"/>
      <c r="ABN296" s="108"/>
      <c r="ABO296" s="108"/>
      <c r="ABP296" s="108"/>
      <c r="ABQ296" s="108"/>
      <c r="ABR296" s="108"/>
      <c r="ABS296" s="108"/>
      <c r="ABT296" s="108"/>
      <c r="ABU296" s="108"/>
      <c r="ABV296" s="108"/>
      <c r="ABW296" s="108"/>
      <c r="ABX296" s="108"/>
      <c r="ABY296" s="108"/>
      <c r="ABZ296" s="108"/>
      <c r="ACA296" s="108"/>
      <c r="ACB296" s="108"/>
      <c r="ACC296" s="108"/>
      <c r="ACD296" s="108"/>
      <c r="ACE296" s="108"/>
      <c r="ACF296" s="108"/>
      <c r="ACG296" s="108"/>
      <c r="ACH296" s="108"/>
      <c r="ACI296" s="108"/>
      <c r="ACJ296" s="108"/>
      <c r="ACK296" s="108"/>
      <c r="ACL296" s="108"/>
      <c r="ACM296" s="108"/>
      <c r="ACN296" s="108"/>
      <c r="ACO296" s="108"/>
      <c r="ACP296" s="108"/>
      <c r="ACQ296" s="108"/>
      <c r="ACR296" s="108"/>
      <c r="ACS296" s="108"/>
      <c r="ACT296" s="108"/>
      <c r="ACU296" s="108"/>
      <c r="ACV296" s="108"/>
      <c r="ACW296" s="108"/>
      <c r="ACX296" s="108"/>
      <c r="ACY296" s="108"/>
      <c r="ACZ296" s="108"/>
      <c r="ADA296" s="108"/>
      <c r="ADB296" s="108"/>
      <c r="ADC296" s="108"/>
      <c r="ADD296" s="108"/>
      <c r="ADE296" s="108"/>
      <c r="ADF296" s="108"/>
      <c r="ADG296" s="108"/>
      <c r="ADH296" s="108"/>
      <c r="ADI296" s="108"/>
      <c r="ADJ296" s="108"/>
      <c r="ADK296" s="108"/>
      <c r="ADL296" s="108"/>
      <c r="ADM296" s="108"/>
      <c r="ADN296" s="108"/>
      <c r="ADO296" s="108"/>
      <c r="ADP296" s="108"/>
      <c r="ADQ296" s="108"/>
      <c r="ADR296" s="108"/>
      <c r="ADS296" s="108"/>
      <c r="ADT296" s="108"/>
      <c r="ADU296" s="108"/>
      <c r="ADV296" s="108"/>
      <c r="ADW296" s="108"/>
      <c r="ADX296" s="108"/>
      <c r="ADY296" s="108"/>
      <c r="ADZ296" s="108"/>
      <c r="AEA296" s="108"/>
      <c r="AEB296" s="108"/>
      <c r="AEC296" s="108"/>
      <c r="AED296" s="108"/>
      <c r="AEE296" s="108"/>
      <c r="AEF296" s="108"/>
      <c r="AEG296" s="108"/>
      <c r="AEH296" s="108"/>
      <c r="AEI296" s="108"/>
      <c r="AEJ296" s="108"/>
      <c r="AEK296" s="108"/>
      <c r="AEL296" s="108"/>
      <c r="AEM296" s="108"/>
      <c r="AEN296" s="108"/>
      <c r="AEO296" s="108"/>
      <c r="AEP296" s="108"/>
      <c r="AEQ296" s="108"/>
      <c r="AER296" s="108"/>
      <c r="AES296" s="108"/>
      <c r="AET296" s="108"/>
      <c r="AEU296" s="108"/>
      <c r="AEV296" s="108"/>
      <c r="AEW296" s="108"/>
      <c r="AEX296" s="108"/>
      <c r="AEY296" s="108"/>
      <c r="AEZ296" s="108"/>
      <c r="AFA296" s="108"/>
      <c r="AFB296" s="108"/>
      <c r="AFC296" s="108"/>
      <c r="AFD296" s="108"/>
      <c r="AFE296" s="108"/>
      <c r="AFF296" s="108"/>
      <c r="AFG296" s="108"/>
      <c r="AFH296" s="108"/>
      <c r="AFI296" s="108"/>
      <c r="AFJ296" s="108"/>
      <c r="AFK296" s="108"/>
      <c r="AFL296" s="108"/>
      <c r="AFM296" s="108"/>
      <c r="AFN296" s="108"/>
      <c r="AFO296" s="108"/>
      <c r="AFP296" s="108"/>
      <c r="AFQ296" s="108"/>
      <c r="AFR296" s="108"/>
      <c r="AFS296" s="108"/>
      <c r="AFT296" s="108"/>
      <c r="AFU296" s="108"/>
      <c r="AFV296" s="108"/>
      <c r="AFW296" s="108"/>
      <c r="AFX296" s="108"/>
      <c r="AFY296" s="108"/>
      <c r="AFZ296" s="108"/>
      <c r="AGA296" s="108"/>
      <c r="AGB296" s="108"/>
      <c r="AGC296" s="108"/>
      <c r="AGD296" s="108"/>
      <c r="AGE296" s="108"/>
      <c r="AGF296" s="108"/>
      <c r="AGG296" s="108"/>
      <c r="AGH296" s="108"/>
      <c r="AGI296" s="108"/>
      <c r="AGJ296" s="108"/>
      <c r="AGK296" s="108"/>
      <c r="AGL296" s="108"/>
      <c r="AGM296" s="108"/>
      <c r="AGN296" s="108"/>
      <c r="AGO296" s="108"/>
      <c r="AGP296" s="108"/>
      <c r="AGQ296" s="108"/>
      <c r="AGR296" s="108"/>
      <c r="AGS296" s="108"/>
      <c r="AGT296" s="108"/>
      <c r="AGU296" s="108"/>
      <c r="AGV296" s="108"/>
      <c r="AGW296" s="108"/>
      <c r="AGX296" s="108"/>
      <c r="AGY296" s="108"/>
      <c r="AGZ296" s="108"/>
      <c r="AHA296" s="108"/>
      <c r="AHB296" s="108"/>
      <c r="AHC296" s="108"/>
      <c r="AHD296" s="108"/>
      <c r="AHE296" s="108"/>
      <c r="AHF296" s="108"/>
      <c r="AHG296" s="108"/>
      <c r="AHH296" s="108"/>
      <c r="AHI296" s="108"/>
      <c r="AHJ296" s="108"/>
      <c r="AHK296" s="108"/>
      <c r="AHL296" s="108"/>
      <c r="AHM296" s="108"/>
      <c r="AHN296" s="108"/>
      <c r="AHO296" s="108"/>
      <c r="AHP296" s="108"/>
      <c r="AHQ296" s="108"/>
      <c r="AHR296" s="108"/>
      <c r="AHS296" s="108"/>
      <c r="AHT296" s="108"/>
      <c r="AHU296" s="108"/>
      <c r="AHV296" s="108"/>
      <c r="AHW296" s="108"/>
      <c r="AHX296" s="108"/>
      <c r="AHY296" s="108"/>
      <c r="AHZ296" s="108"/>
      <c r="AIA296" s="108"/>
      <c r="AIB296" s="108"/>
      <c r="AIC296" s="108"/>
      <c r="AID296" s="108"/>
      <c r="AIE296" s="108"/>
      <c r="AIF296" s="108"/>
      <c r="AIG296" s="108"/>
      <c r="AIH296" s="108"/>
      <c r="AII296" s="108"/>
      <c r="AIJ296" s="108"/>
      <c r="AIK296" s="108"/>
      <c r="AIL296" s="108"/>
      <c r="AIM296" s="108"/>
      <c r="AIN296" s="108"/>
      <c r="AIO296" s="108"/>
      <c r="AIP296" s="108"/>
      <c r="AIQ296" s="108"/>
      <c r="AIR296" s="108"/>
      <c r="AIS296" s="108"/>
      <c r="AIT296" s="108"/>
      <c r="AIU296" s="108"/>
      <c r="AIV296" s="108"/>
      <c r="AIW296" s="108"/>
      <c r="AIX296" s="108"/>
      <c r="AIY296" s="108"/>
      <c r="AIZ296" s="108"/>
      <c r="AJA296" s="108"/>
      <c r="AJB296" s="108"/>
      <c r="AJC296" s="108"/>
      <c r="AJD296" s="108"/>
      <c r="AJE296" s="108"/>
      <c r="AJF296" s="108"/>
      <c r="AJG296" s="108"/>
      <c r="AJH296" s="108"/>
      <c r="AJI296" s="108"/>
      <c r="AJJ296" s="108"/>
      <c r="AJK296" s="108"/>
      <c r="AJL296" s="108"/>
      <c r="AJM296" s="108"/>
      <c r="AJN296" s="108"/>
      <c r="AJO296" s="108"/>
      <c r="AJP296" s="108"/>
      <c r="AJQ296" s="108"/>
      <c r="AJR296" s="108"/>
      <c r="AJS296" s="108"/>
      <c r="AJT296" s="108"/>
      <c r="AJU296" s="108"/>
      <c r="AJV296" s="108"/>
      <c r="AJW296" s="108"/>
      <c r="AJX296" s="108"/>
      <c r="AJY296" s="108"/>
      <c r="AJZ296" s="108"/>
      <c r="AKA296" s="108"/>
      <c r="AKB296" s="108"/>
      <c r="AKC296" s="108"/>
      <c r="AKD296" s="108"/>
      <c r="AKE296" s="108"/>
      <c r="AKF296" s="108"/>
      <c r="AKG296" s="108"/>
      <c r="AKH296" s="108"/>
      <c r="AKI296" s="108"/>
      <c r="AKJ296" s="108"/>
      <c r="AKK296" s="108"/>
      <c r="AKL296" s="108"/>
      <c r="AKM296" s="108"/>
      <c r="AKN296" s="108"/>
      <c r="AKO296" s="108"/>
      <c r="AKP296" s="108"/>
      <c r="AKQ296" s="108"/>
      <c r="AKR296" s="108"/>
      <c r="AKS296" s="108"/>
      <c r="AKT296" s="108"/>
      <c r="AKU296" s="108"/>
      <c r="AKV296" s="108"/>
      <c r="AKW296" s="108"/>
      <c r="AKX296" s="108"/>
      <c r="AKY296" s="108"/>
      <c r="AKZ296" s="108"/>
      <c r="ALA296" s="108"/>
      <c r="ALB296" s="108"/>
      <c r="ALC296" s="108"/>
      <c r="ALD296" s="108"/>
      <c r="ALE296" s="108"/>
      <c r="ALF296" s="108"/>
      <c r="ALG296" s="108"/>
      <c r="ALH296" s="108"/>
      <c r="ALI296" s="108"/>
      <c r="ALJ296" s="108"/>
      <c r="ALK296" s="108"/>
      <c r="ALL296" s="108"/>
      <c r="ALM296" s="108"/>
      <c r="ALN296" s="108"/>
      <c r="ALO296" s="108"/>
      <c r="ALP296" s="108"/>
      <c r="ALQ296" s="108"/>
      <c r="ALR296" s="108"/>
      <c r="ALS296" s="108"/>
      <c r="ALT296" s="108"/>
      <c r="ALU296" s="108"/>
      <c r="ALV296" s="108"/>
      <c r="ALW296" s="108"/>
      <c r="ALX296" s="108"/>
      <c r="ALY296" s="108"/>
      <c r="ALZ296" s="108"/>
      <c r="AMA296" s="108"/>
      <c r="AMB296" s="108"/>
      <c r="AMC296" s="108"/>
      <c r="AMD296" s="108"/>
      <c r="AME296" s="108"/>
      <c r="AMF296" s="108"/>
      <c r="AMG296" s="108"/>
      <c r="AMH296" s="108"/>
      <c r="AMI296" s="108"/>
      <c r="AMJ296" s="108"/>
      <c r="AMK296" s="108"/>
    </row>
    <row r="297" spans="1:1025" s="109" customFormat="1" ht="24.95" customHeight="1">
      <c r="A297" s="107" t="s">
        <v>19</v>
      </c>
      <c r="B297" s="133" t="s">
        <v>488</v>
      </c>
      <c r="C297" s="133"/>
      <c r="D297" s="133"/>
      <c r="E297" s="133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8"/>
      <c r="AJ297" s="108"/>
      <c r="AK297" s="108"/>
      <c r="AL297" s="108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108"/>
      <c r="BE297" s="108"/>
      <c r="BF297" s="108"/>
      <c r="BG297" s="108"/>
      <c r="BH297" s="108"/>
      <c r="BI297" s="108"/>
      <c r="BJ297" s="108"/>
      <c r="BK297" s="108"/>
      <c r="BL297" s="108"/>
      <c r="BM297" s="108"/>
      <c r="BN297" s="108"/>
      <c r="BO297" s="108"/>
      <c r="BP297" s="108"/>
      <c r="BQ297" s="108"/>
      <c r="BR297" s="108"/>
      <c r="BS297" s="108"/>
      <c r="BT297" s="108"/>
      <c r="BU297" s="108"/>
      <c r="BV297" s="108"/>
      <c r="BW297" s="108"/>
      <c r="BX297" s="108"/>
      <c r="BY297" s="108"/>
      <c r="BZ297" s="108"/>
      <c r="CA297" s="108"/>
      <c r="CB297" s="108"/>
      <c r="CC297" s="108"/>
      <c r="CD297" s="108"/>
      <c r="CE297" s="108"/>
      <c r="CF297" s="108"/>
      <c r="CG297" s="108"/>
      <c r="CH297" s="108"/>
      <c r="CI297" s="108"/>
      <c r="CJ297" s="108"/>
      <c r="CK297" s="108"/>
      <c r="CL297" s="108"/>
      <c r="CM297" s="108"/>
      <c r="CN297" s="108"/>
      <c r="CO297" s="108"/>
      <c r="CP297" s="108"/>
      <c r="CQ297" s="108"/>
      <c r="CR297" s="108"/>
      <c r="CS297" s="108"/>
      <c r="CT297" s="108"/>
      <c r="CU297" s="108"/>
      <c r="CV297" s="108"/>
      <c r="CW297" s="108"/>
      <c r="CX297" s="108"/>
      <c r="CY297" s="108"/>
      <c r="CZ297" s="108"/>
      <c r="DA297" s="108"/>
      <c r="DB297" s="108"/>
      <c r="DC297" s="108"/>
      <c r="DD297" s="108"/>
      <c r="DE297" s="108"/>
      <c r="DF297" s="108"/>
      <c r="DG297" s="108"/>
      <c r="DH297" s="108"/>
      <c r="DI297" s="108"/>
      <c r="DJ297" s="108"/>
      <c r="DK297" s="108"/>
      <c r="DL297" s="108"/>
      <c r="DM297" s="108"/>
      <c r="DN297" s="108"/>
      <c r="DO297" s="108"/>
      <c r="DP297" s="108"/>
      <c r="DQ297" s="108"/>
      <c r="DR297" s="108"/>
      <c r="DS297" s="108"/>
      <c r="DT297" s="108"/>
      <c r="DU297" s="108"/>
      <c r="DV297" s="108"/>
      <c r="DW297" s="108"/>
      <c r="DX297" s="108"/>
      <c r="DY297" s="108"/>
      <c r="DZ297" s="108"/>
      <c r="EA297" s="108"/>
      <c r="EB297" s="108"/>
      <c r="EC297" s="108"/>
      <c r="ED297" s="108"/>
      <c r="EE297" s="108"/>
      <c r="EF297" s="108"/>
      <c r="EG297" s="108"/>
      <c r="EH297" s="108"/>
      <c r="EI297" s="108"/>
      <c r="EJ297" s="108"/>
      <c r="EK297" s="108"/>
      <c r="EL297" s="108"/>
      <c r="EM297" s="108"/>
      <c r="EN297" s="108"/>
      <c r="EO297" s="108"/>
      <c r="EP297" s="108"/>
      <c r="EQ297" s="108"/>
      <c r="ER297" s="108"/>
      <c r="ES297" s="108"/>
      <c r="ET297" s="108"/>
      <c r="EU297" s="108"/>
      <c r="EV297" s="108"/>
      <c r="EW297" s="108"/>
      <c r="EX297" s="108"/>
      <c r="EY297" s="108"/>
      <c r="EZ297" s="108"/>
      <c r="FA297" s="108"/>
      <c r="FB297" s="108"/>
      <c r="FC297" s="108"/>
      <c r="FD297" s="108"/>
      <c r="FE297" s="108"/>
      <c r="FF297" s="108"/>
      <c r="FG297" s="108"/>
      <c r="FH297" s="108"/>
      <c r="FI297" s="108"/>
      <c r="FJ297" s="108"/>
      <c r="FK297" s="108"/>
      <c r="FL297" s="108"/>
      <c r="FM297" s="108"/>
      <c r="FN297" s="108"/>
      <c r="FO297" s="108"/>
      <c r="FP297" s="108"/>
      <c r="FQ297" s="108"/>
      <c r="FR297" s="108"/>
      <c r="FS297" s="108"/>
      <c r="FT297" s="108"/>
      <c r="FU297" s="108"/>
      <c r="FV297" s="108"/>
      <c r="FW297" s="108"/>
      <c r="FX297" s="108"/>
      <c r="FY297" s="108"/>
      <c r="FZ297" s="108"/>
      <c r="GA297" s="108"/>
      <c r="GB297" s="108"/>
      <c r="GC297" s="108"/>
      <c r="GD297" s="108"/>
      <c r="GE297" s="108"/>
      <c r="GF297" s="108"/>
      <c r="GG297" s="108"/>
      <c r="GH297" s="108"/>
      <c r="GI297" s="108"/>
      <c r="GJ297" s="108"/>
      <c r="GK297" s="108"/>
      <c r="GL297" s="108"/>
      <c r="GM297" s="108"/>
      <c r="GN297" s="108"/>
      <c r="GO297" s="108"/>
      <c r="GP297" s="108"/>
      <c r="GQ297" s="108"/>
      <c r="GR297" s="108"/>
      <c r="GS297" s="108"/>
      <c r="GT297" s="108"/>
      <c r="GU297" s="108"/>
      <c r="GV297" s="108"/>
      <c r="GW297" s="108"/>
      <c r="GX297" s="108"/>
      <c r="GY297" s="108"/>
      <c r="GZ297" s="108"/>
      <c r="HA297" s="108"/>
      <c r="HB297" s="108"/>
      <c r="HC297" s="108"/>
      <c r="HD297" s="108"/>
      <c r="HE297" s="108"/>
      <c r="HF297" s="108"/>
      <c r="HG297" s="108"/>
      <c r="HH297" s="108"/>
      <c r="HI297" s="108"/>
      <c r="HJ297" s="108"/>
      <c r="HK297" s="108"/>
      <c r="HL297" s="108"/>
      <c r="HM297" s="108"/>
      <c r="HN297" s="108"/>
      <c r="HO297" s="108"/>
      <c r="HP297" s="108"/>
      <c r="HQ297" s="108"/>
      <c r="HR297" s="108"/>
      <c r="HS297" s="108"/>
      <c r="HT297" s="108"/>
      <c r="HU297" s="108"/>
      <c r="HV297" s="108"/>
      <c r="HW297" s="108"/>
      <c r="HX297" s="108"/>
      <c r="HY297" s="108"/>
      <c r="HZ297" s="108"/>
      <c r="IA297" s="108"/>
      <c r="IB297" s="108"/>
      <c r="IC297" s="108"/>
      <c r="ID297" s="108"/>
      <c r="IE297" s="108"/>
      <c r="IF297" s="108"/>
      <c r="IG297" s="108"/>
      <c r="IH297" s="108"/>
      <c r="II297" s="108"/>
      <c r="IJ297" s="108"/>
      <c r="IK297" s="108"/>
      <c r="IL297" s="108"/>
      <c r="IM297" s="108"/>
      <c r="IN297" s="108"/>
      <c r="IO297" s="108"/>
      <c r="IP297" s="108"/>
      <c r="IQ297" s="108"/>
      <c r="IR297" s="108"/>
      <c r="IS297" s="108"/>
      <c r="IT297" s="108"/>
      <c r="IU297" s="108"/>
      <c r="IV297" s="108"/>
      <c r="IW297" s="108"/>
      <c r="IX297" s="108"/>
      <c r="IY297" s="108"/>
      <c r="IZ297" s="108"/>
      <c r="JA297" s="108"/>
      <c r="JB297" s="108"/>
      <c r="JC297" s="108"/>
      <c r="JD297" s="108"/>
      <c r="JE297" s="108"/>
      <c r="JF297" s="108"/>
      <c r="JG297" s="108"/>
      <c r="JH297" s="108"/>
      <c r="JI297" s="108"/>
      <c r="JJ297" s="108"/>
      <c r="JK297" s="108"/>
      <c r="JL297" s="108"/>
      <c r="JM297" s="108"/>
      <c r="JN297" s="108"/>
      <c r="JO297" s="108"/>
      <c r="JP297" s="108"/>
      <c r="JQ297" s="108"/>
      <c r="JR297" s="108"/>
      <c r="JS297" s="108"/>
      <c r="JT297" s="108"/>
      <c r="JU297" s="108"/>
      <c r="JV297" s="108"/>
      <c r="JW297" s="108"/>
      <c r="JX297" s="108"/>
      <c r="JY297" s="108"/>
      <c r="JZ297" s="108"/>
      <c r="KA297" s="108"/>
      <c r="KB297" s="108"/>
      <c r="KC297" s="108"/>
      <c r="KD297" s="108"/>
      <c r="KE297" s="108"/>
      <c r="KF297" s="108"/>
      <c r="KG297" s="108"/>
      <c r="KH297" s="108"/>
      <c r="KI297" s="108"/>
      <c r="KJ297" s="108"/>
      <c r="KK297" s="108"/>
      <c r="KL297" s="108"/>
      <c r="KM297" s="108"/>
      <c r="KN297" s="108"/>
      <c r="KO297" s="108"/>
      <c r="KP297" s="108"/>
      <c r="KQ297" s="108"/>
      <c r="KR297" s="108"/>
      <c r="KS297" s="108"/>
      <c r="KT297" s="108"/>
      <c r="KU297" s="108"/>
      <c r="KV297" s="108"/>
      <c r="KW297" s="108"/>
      <c r="KX297" s="108"/>
      <c r="KY297" s="108"/>
      <c r="KZ297" s="108"/>
      <c r="LA297" s="108"/>
      <c r="LB297" s="108"/>
      <c r="LC297" s="108"/>
      <c r="LD297" s="108"/>
      <c r="LE297" s="108"/>
      <c r="LF297" s="108"/>
      <c r="LG297" s="108"/>
      <c r="LH297" s="108"/>
      <c r="LI297" s="108"/>
      <c r="LJ297" s="108"/>
      <c r="LK297" s="108"/>
      <c r="LL297" s="108"/>
      <c r="LM297" s="108"/>
      <c r="LN297" s="108"/>
      <c r="LO297" s="108"/>
      <c r="LP297" s="108"/>
      <c r="LQ297" s="108"/>
      <c r="LR297" s="108"/>
      <c r="LS297" s="108"/>
      <c r="LT297" s="108"/>
      <c r="LU297" s="108"/>
      <c r="LV297" s="108"/>
      <c r="LW297" s="108"/>
      <c r="LX297" s="108"/>
      <c r="LY297" s="108"/>
      <c r="LZ297" s="108"/>
      <c r="MA297" s="108"/>
      <c r="MB297" s="108"/>
      <c r="MC297" s="108"/>
      <c r="MD297" s="108"/>
      <c r="ME297" s="108"/>
      <c r="MF297" s="108"/>
      <c r="MG297" s="108"/>
      <c r="MH297" s="108"/>
      <c r="MI297" s="108"/>
      <c r="MJ297" s="108"/>
      <c r="MK297" s="108"/>
      <c r="ML297" s="108"/>
      <c r="MM297" s="108"/>
      <c r="MN297" s="108"/>
      <c r="MO297" s="108"/>
      <c r="MP297" s="108"/>
      <c r="MQ297" s="108"/>
      <c r="MR297" s="108"/>
      <c r="MS297" s="108"/>
      <c r="MT297" s="108"/>
      <c r="MU297" s="108"/>
      <c r="MV297" s="108"/>
      <c r="MW297" s="108"/>
      <c r="MX297" s="108"/>
      <c r="MY297" s="108"/>
      <c r="MZ297" s="108"/>
      <c r="NA297" s="108"/>
      <c r="NB297" s="108"/>
      <c r="NC297" s="108"/>
      <c r="ND297" s="108"/>
      <c r="NE297" s="108"/>
      <c r="NF297" s="108"/>
      <c r="NG297" s="108"/>
      <c r="NH297" s="108"/>
      <c r="NI297" s="108"/>
      <c r="NJ297" s="108"/>
      <c r="NK297" s="108"/>
      <c r="NL297" s="108"/>
      <c r="NM297" s="108"/>
      <c r="NN297" s="108"/>
      <c r="NO297" s="108"/>
      <c r="NP297" s="108"/>
      <c r="NQ297" s="108"/>
      <c r="NR297" s="108"/>
      <c r="NS297" s="108"/>
      <c r="NT297" s="108"/>
      <c r="NU297" s="108"/>
      <c r="NV297" s="108"/>
      <c r="NW297" s="108"/>
      <c r="NX297" s="108"/>
      <c r="NY297" s="108"/>
      <c r="NZ297" s="108"/>
      <c r="OA297" s="108"/>
      <c r="OB297" s="108"/>
      <c r="OC297" s="108"/>
      <c r="OD297" s="108"/>
      <c r="OE297" s="108"/>
      <c r="OF297" s="108"/>
      <c r="OG297" s="108"/>
      <c r="OH297" s="108"/>
      <c r="OI297" s="108"/>
      <c r="OJ297" s="108"/>
      <c r="OK297" s="108"/>
      <c r="OL297" s="108"/>
      <c r="OM297" s="108"/>
      <c r="ON297" s="108"/>
      <c r="OO297" s="108"/>
      <c r="OP297" s="108"/>
      <c r="OQ297" s="108"/>
      <c r="OR297" s="108"/>
      <c r="OS297" s="108"/>
      <c r="OT297" s="108"/>
      <c r="OU297" s="108"/>
      <c r="OV297" s="108"/>
      <c r="OW297" s="108"/>
      <c r="OX297" s="108"/>
      <c r="OY297" s="108"/>
      <c r="OZ297" s="108"/>
      <c r="PA297" s="108"/>
      <c r="PB297" s="108"/>
      <c r="PC297" s="108"/>
      <c r="PD297" s="108"/>
      <c r="PE297" s="108"/>
      <c r="PF297" s="108"/>
      <c r="PG297" s="108"/>
      <c r="PH297" s="108"/>
      <c r="PI297" s="108"/>
      <c r="PJ297" s="108"/>
      <c r="PK297" s="108"/>
      <c r="PL297" s="108"/>
      <c r="PM297" s="108"/>
      <c r="PN297" s="108"/>
      <c r="PO297" s="108"/>
      <c r="PP297" s="108"/>
      <c r="PQ297" s="108"/>
      <c r="PR297" s="108"/>
      <c r="PS297" s="108"/>
      <c r="PT297" s="108"/>
      <c r="PU297" s="108"/>
      <c r="PV297" s="108"/>
      <c r="PW297" s="108"/>
      <c r="PX297" s="108"/>
      <c r="PY297" s="108"/>
      <c r="PZ297" s="108"/>
      <c r="QA297" s="108"/>
      <c r="QB297" s="108"/>
      <c r="QC297" s="108"/>
      <c r="QD297" s="108"/>
      <c r="QE297" s="108"/>
      <c r="QF297" s="108"/>
      <c r="QG297" s="108"/>
      <c r="QH297" s="108"/>
      <c r="QI297" s="108"/>
      <c r="QJ297" s="108"/>
      <c r="QK297" s="108"/>
      <c r="QL297" s="108"/>
      <c r="QM297" s="108"/>
      <c r="QN297" s="108"/>
      <c r="QO297" s="108"/>
      <c r="QP297" s="108"/>
      <c r="QQ297" s="108"/>
      <c r="QR297" s="108"/>
      <c r="QS297" s="108"/>
      <c r="QT297" s="108"/>
      <c r="QU297" s="108"/>
      <c r="QV297" s="108"/>
      <c r="QW297" s="108"/>
      <c r="QX297" s="108"/>
      <c r="QY297" s="108"/>
      <c r="QZ297" s="108"/>
      <c r="RA297" s="108"/>
      <c r="RB297" s="108"/>
      <c r="RC297" s="108"/>
      <c r="RD297" s="108"/>
      <c r="RE297" s="108"/>
      <c r="RF297" s="108"/>
      <c r="RG297" s="108"/>
      <c r="RH297" s="108"/>
      <c r="RI297" s="108"/>
      <c r="RJ297" s="108"/>
      <c r="RK297" s="108"/>
      <c r="RL297" s="108"/>
      <c r="RM297" s="108"/>
      <c r="RN297" s="108"/>
      <c r="RO297" s="108"/>
      <c r="RP297" s="108"/>
      <c r="RQ297" s="108"/>
      <c r="RR297" s="108"/>
      <c r="RS297" s="108"/>
      <c r="RT297" s="108"/>
      <c r="RU297" s="108"/>
      <c r="RV297" s="108"/>
      <c r="RW297" s="108"/>
      <c r="RX297" s="108"/>
      <c r="RY297" s="108"/>
      <c r="RZ297" s="108"/>
      <c r="SA297" s="108"/>
      <c r="SB297" s="108"/>
      <c r="SC297" s="108"/>
      <c r="SD297" s="108"/>
      <c r="SE297" s="108"/>
      <c r="SF297" s="108"/>
      <c r="SG297" s="108"/>
      <c r="SH297" s="108"/>
      <c r="SI297" s="108"/>
      <c r="SJ297" s="108"/>
      <c r="SK297" s="108"/>
      <c r="SL297" s="108"/>
      <c r="SM297" s="108"/>
      <c r="SN297" s="108"/>
      <c r="SO297" s="108"/>
      <c r="SP297" s="108"/>
      <c r="SQ297" s="108"/>
      <c r="SR297" s="108"/>
      <c r="SS297" s="108"/>
      <c r="ST297" s="108"/>
      <c r="SU297" s="108"/>
      <c r="SV297" s="108"/>
      <c r="SW297" s="108"/>
      <c r="SX297" s="108"/>
      <c r="SY297" s="108"/>
      <c r="SZ297" s="108"/>
      <c r="TA297" s="108"/>
      <c r="TB297" s="108"/>
      <c r="TC297" s="108"/>
      <c r="TD297" s="108"/>
      <c r="TE297" s="108"/>
      <c r="TF297" s="108"/>
      <c r="TG297" s="108"/>
      <c r="TH297" s="108"/>
      <c r="TI297" s="108"/>
      <c r="TJ297" s="108"/>
      <c r="TK297" s="108"/>
      <c r="TL297" s="108"/>
      <c r="TM297" s="108"/>
      <c r="TN297" s="108"/>
      <c r="TO297" s="108"/>
      <c r="TP297" s="108"/>
      <c r="TQ297" s="108"/>
      <c r="TR297" s="108"/>
      <c r="TS297" s="108"/>
      <c r="TT297" s="108"/>
      <c r="TU297" s="108"/>
      <c r="TV297" s="108"/>
      <c r="TW297" s="108"/>
      <c r="TX297" s="108"/>
      <c r="TY297" s="108"/>
      <c r="TZ297" s="108"/>
      <c r="UA297" s="108"/>
      <c r="UB297" s="108"/>
      <c r="UC297" s="108"/>
      <c r="UD297" s="108"/>
      <c r="UE297" s="108"/>
      <c r="UF297" s="108"/>
      <c r="UG297" s="108"/>
      <c r="UH297" s="108"/>
      <c r="UI297" s="108"/>
      <c r="UJ297" s="108"/>
      <c r="UK297" s="108"/>
      <c r="UL297" s="108"/>
      <c r="UM297" s="108"/>
      <c r="UN297" s="108"/>
      <c r="UO297" s="108"/>
      <c r="UP297" s="108"/>
      <c r="UQ297" s="108"/>
      <c r="UR297" s="108"/>
      <c r="US297" s="108"/>
      <c r="UT297" s="108"/>
      <c r="UU297" s="108"/>
      <c r="UV297" s="108"/>
      <c r="UW297" s="108"/>
      <c r="UX297" s="108"/>
      <c r="UY297" s="108"/>
      <c r="UZ297" s="108"/>
      <c r="VA297" s="108"/>
      <c r="VB297" s="108"/>
      <c r="VC297" s="108"/>
      <c r="VD297" s="108"/>
      <c r="VE297" s="108"/>
      <c r="VF297" s="108"/>
      <c r="VG297" s="108"/>
      <c r="VH297" s="108"/>
      <c r="VI297" s="108"/>
      <c r="VJ297" s="108"/>
      <c r="VK297" s="108"/>
      <c r="VL297" s="108"/>
      <c r="VM297" s="108"/>
      <c r="VN297" s="108"/>
      <c r="VO297" s="108"/>
      <c r="VP297" s="108"/>
      <c r="VQ297" s="108"/>
      <c r="VR297" s="108"/>
      <c r="VS297" s="108"/>
      <c r="VT297" s="108"/>
      <c r="VU297" s="108"/>
      <c r="VV297" s="108"/>
      <c r="VW297" s="108"/>
      <c r="VX297" s="108"/>
      <c r="VY297" s="108"/>
      <c r="VZ297" s="108"/>
      <c r="WA297" s="108"/>
      <c r="WB297" s="108"/>
      <c r="WC297" s="108"/>
      <c r="WD297" s="108"/>
      <c r="WE297" s="108"/>
      <c r="WF297" s="108"/>
      <c r="WG297" s="108"/>
      <c r="WH297" s="108"/>
      <c r="WI297" s="108"/>
      <c r="WJ297" s="108"/>
      <c r="WK297" s="108"/>
      <c r="WL297" s="108"/>
      <c r="WM297" s="108"/>
      <c r="WN297" s="108"/>
      <c r="WO297" s="108"/>
      <c r="WP297" s="108"/>
      <c r="WQ297" s="108"/>
      <c r="WR297" s="108"/>
      <c r="WS297" s="108"/>
      <c r="WT297" s="108"/>
      <c r="WU297" s="108"/>
      <c r="WV297" s="108"/>
      <c r="WW297" s="108"/>
      <c r="WX297" s="108"/>
      <c r="WY297" s="108"/>
      <c r="WZ297" s="108"/>
      <c r="XA297" s="108"/>
      <c r="XB297" s="108"/>
      <c r="XC297" s="108"/>
      <c r="XD297" s="108"/>
      <c r="XE297" s="108"/>
      <c r="XF297" s="108"/>
      <c r="XG297" s="108"/>
      <c r="XH297" s="108"/>
      <c r="XI297" s="108"/>
      <c r="XJ297" s="108"/>
      <c r="XK297" s="108"/>
      <c r="XL297" s="108"/>
      <c r="XM297" s="108"/>
      <c r="XN297" s="108"/>
      <c r="XO297" s="108"/>
      <c r="XP297" s="108"/>
      <c r="XQ297" s="108"/>
      <c r="XR297" s="108"/>
      <c r="XS297" s="108"/>
      <c r="XT297" s="108"/>
      <c r="XU297" s="108"/>
      <c r="XV297" s="108"/>
      <c r="XW297" s="108"/>
      <c r="XX297" s="108"/>
      <c r="XY297" s="108"/>
      <c r="XZ297" s="108"/>
      <c r="YA297" s="108"/>
      <c r="YB297" s="108"/>
      <c r="YC297" s="108"/>
      <c r="YD297" s="108"/>
      <c r="YE297" s="108"/>
      <c r="YF297" s="108"/>
      <c r="YG297" s="108"/>
      <c r="YH297" s="108"/>
      <c r="YI297" s="108"/>
      <c r="YJ297" s="108"/>
      <c r="YK297" s="108"/>
      <c r="YL297" s="108"/>
      <c r="YM297" s="108"/>
      <c r="YN297" s="108"/>
      <c r="YO297" s="108"/>
      <c r="YP297" s="108"/>
      <c r="YQ297" s="108"/>
      <c r="YR297" s="108"/>
      <c r="YS297" s="108"/>
      <c r="YT297" s="108"/>
      <c r="YU297" s="108"/>
      <c r="YV297" s="108"/>
      <c r="YW297" s="108"/>
      <c r="YX297" s="108"/>
      <c r="YY297" s="108"/>
      <c r="YZ297" s="108"/>
      <c r="ZA297" s="108"/>
      <c r="ZB297" s="108"/>
      <c r="ZC297" s="108"/>
      <c r="ZD297" s="108"/>
      <c r="ZE297" s="108"/>
      <c r="ZF297" s="108"/>
      <c r="ZG297" s="108"/>
      <c r="ZH297" s="108"/>
      <c r="ZI297" s="108"/>
      <c r="ZJ297" s="108"/>
      <c r="ZK297" s="108"/>
      <c r="ZL297" s="108"/>
      <c r="ZM297" s="108"/>
      <c r="ZN297" s="108"/>
      <c r="ZO297" s="108"/>
      <c r="ZP297" s="108"/>
      <c r="ZQ297" s="108"/>
      <c r="ZR297" s="108"/>
      <c r="ZS297" s="108"/>
      <c r="ZT297" s="108"/>
      <c r="ZU297" s="108"/>
      <c r="ZV297" s="108"/>
      <c r="ZW297" s="108"/>
      <c r="ZX297" s="108"/>
      <c r="ZY297" s="108"/>
      <c r="ZZ297" s="108"/>
      <c r="AAA297" s="108"/>
      <c r="AAB297" s="108"/>
      <c r="AAC297" s="108"/>
      <c r="AAD297" s="108"/>
      <c r="AAE297" s="108"/>
      <c r="AAF297" s="108"/>
      <c r="AAG297" s="108"/>
      <c r="AAH297" s="108"/>
      <c r="AAI297" s="108"/>
      <c r="AAJ297" s="108"/>
      <c r="AAK297" s="108"/>
      <c r="AAL297" s="108"/>
      <c r="AAM297" s="108"/>
      <c r="AAN297" s="108"/>
      <c r="AAO297" s="108"/>
      <c r="AAP297" s="108"/>
      <c r="AAQ297" s="108"/>
      <c r="AAR297" s="108"/>
      <c r="AAS297" s="108"/>
      <c r="AAT297" s="108"/>
      <c r="AAU297" s="108"/>
      <c r="AAV297" s="108"/>
      <c r="AAW297" s="108"/>
      <c r="AAX297" s="108"/>
      <c r="AAY297" s="108"/>
      <c r="AAZ297" s="108"/>
      <c r="ABA297" s="108"/>
      <c r="ABB297" s="108"/>
      <c r="ABC297" s="108"/>
      <c r="ABD297" s="108"/>
      <c r="ABE297" s="108"/>
      <c r="ABF297" s="108"/>
      <c r="ABG297" s="108"/>
      <c r="ABH297" s="108"/>
      <c r="ABI297" s="108"/>
      <c r="ABJ297" s="108"/>
      <c r="ABK297" s="108"/>
      <c r="ABL297" s="108"/>
      <c r="ABM297" s="108"/>
      <c r="ABN297" s="108"/>
      <c r="ABO297" s="108"/>
      <c r="ABP297" s="108"/>
      <c r="ABQ297" s="108"/>
      <c r="ABR297" s="108"/>
      <c r="ABS297" s="108"/>
      <c r="ABT297" s="108"/>
      <c r="ABU297" s="108"/>
      <c r="ABV297" s="108"/>
      <c r="ABW297" s="108"/>
      <c r="ABX297" s="108"/>
      <c r="ABY297" s="108"/>
      <c r="ABZ297" s="108"/>
      <c r="ACA297" s="108"/>
      <c r="ACB297" s="108"/>
      <c r="ACC297" s="108"/>
      <c r="ACD297" s="108"/>
      <c r="ACE297" s="108"/>
      <c r="ACF297" s="108"/>
      <c r="ACG297" s="108"/>
      <c r="ACH297" s="108"/>
      <c r="ACI297" s="108"/>
      <c r="ACJ297" s="108"/>
      <c r="ACK297" s="108"/>
      <c r="ACL297" s="108"/>
      <c r="ACM297" s="108"/>
      <c r="ACN297" s="108"/>
      <c r="ACO297" s="108"/>
      <c r="ACP297" s="108"/>
      <c r="ACQ297" s="108"/>
      <c r="ACR297" s="108"/>
      <c r="ACS297" s="108"/>
      <c r="ACT297" s="108"/>
      <c r="ACU297" s="108"/>
      <c r="ACV297" s="108"/>
      <c r="ACW297" s="108"/>
      <c r="ACX297" s="108"/>
      <c r="ACY297" s="108"/>
      <c r="ACZ297" s="108"/>
      <c r="ADA297" s="108"/>
      <c r="ADB297" s="108"/>
      <c r="ADC297" s="108"/>
      <c r="ADD297" s="108"/>
      <c r="ADE297" s="108"/>
      <c r="ADF297" s="108"/>
      <c r="ADG297" s="108"/>
      <c r="ADH297" s="108"/>
      <c r="ADI297" s="108"/>
      <c r="ADJ297" s="108"/>
      <c r="ADK297" s="108"/>
      <c r="ADL297" s="108"/>
      <c r="ADM297" s="108"/>
      <c r="ADN297" s="108"/>
      <c r="ADO297" s="108"/>
      <c r="ADP297" s="108"/>
      <c r="ADQ297" s="108"/>
      <c r="ADR297" s="108"/>
      <c r="ADS297" s="108"/>
      <c r="ADT297" s="108"/>
      <c r="ADU297" s="108"/>
      <c r="ADV297" s="108"/>
      <c r="ADW297" s="108"/>
      <c r="ADX297" s="108"/>
      <c r="ADY297" s="108"/>
      <c r="ADZ297" s="108"/>
      <c r="AEA297" s="108"/>
      <c r="AEB297" s="108"/>
      <c r="AEC297" s="108"/>
      <c r="AED297" s="108"/>
      <c r="AEE297" s="108"/>
      <c r="AEF297" s="108"/>
      <c r="AEG297" s="108"/>
      <c r="AEH297" s="108"/>
      <c r="AEI297" s="108"/>
      <c r="AEJ297" s="108"/>
      <c r="AEK297" s="108"/>
      <c r="AEL297" s="108"/>
      <c r="AEM297" s="108"/>
      <c r="AEN297" s="108"/>
      <c r="AEO297" s="108"/>
      <c r="AEP297" s="108"/>
      <c r="AEQ297" s="108"/>
      <c r="AER297" s="108"/>
      <c r="AES297" s="108"/>
      <c r="AET297" s="108"/>
      <c r="AEU297" s="108"/>
      <c r="AEV297" s="108"/>
      <c r="AEW297" s="108"/>
      <c r="AEX297" s="108"/>
      <c r="AEY297" s="108"/>
      <c r="AEZ297" s="108"/>
      <c r="AFA297" s="108"/>
      <c r="AFB297" s="108"/>
      <c r="AFC297" s="108"/>
      <c r="AFD297" s="108"/>
      <c r="AFE297" s="108"/>
      <c r="AFF297" s="108"/>
      <c r="AFG297" s="108"/>
      <c r="AFH297" s="108"/>
      <c r="AFI297" s="108"/>
      <c r="AFJ297" s="108"/>
      <c r="AFK297" s="108"/>
      <c r="AFL297" s="108"/>
      <c r="AFM297" s="108"/>
      <c r="AFN297" s="108"/>
      <c r="AFO297" s="108"/>
      <c r="AFP297" s="108"/>
      <c r="AFQ297" s="108"/>
      <c r="AFR297" s="108"/>
      <c r="AFS297" s="108"/>
      <c r="AFT297" s="108"/>
      <c r="AFU297" s="108"/>
      <c r="AFV297" s="108"/>
      <c r="AFW297" s="108"/>
      <c r="AFX297" s="108"/>
      <c r="AFY297" s="108"/>
      <c r="AFZ297" s="108"/>
      <c r="AGA297" s="108"/>
      <c r="AGB297" s="108"/>
      <c r="AGC297" s="108"/>
      <c r="AGD297" s="108"/>
      <c r="AGE297" s="108"/>
      <c r="AGF297" s="108"/>
      <c r="AGG297" s="108"/>
      <c r="AGH297" s="108"/>
      <c r="AGI297" s="108"/>
      <c r="AGJ297" s="108"/>
      <c r="AGK297" s="108"/>
      <c r="AGL297" s="108"/>
      <c r="AGM297" s="108"/>
      <c r="AGN297" s="108"/>
      <c r="AGO297" s="108"/>
      <c r="AGP297" s="108"/>
      <c r="AGQ297" s="108"/>
      <c r="AGR297" s="108"/>
      <c r="AGS297" s="108"/>
      <c r="AGT297" s="108"/>
      <c r="AGU297" s="108"/>
      <c r="AGV297" s="108"/>
      <c r="AGW297" s="108"/>
      <c r="AGX297" s="108"/>
      <c r="AGY297" s="108"/>
      <c r="AGZ297" s="108"/>
      <c r="AHA297" s="108"/>
      <c r="AHB297" s="108"/>
      <c r="AHC297" s="108"/>
      <c r="AHD297" s="108"/>
      <c r="AHE297" s="108"/>
      <c r="AHF297" s="108"/>
      <c r="AHG297" s="108"/>
      <c r="AHH297" s="108"/>
      <c r="AHI297" s="108"/>
      <c r="AHJ297" s="108"/>
      <c r="AHK297" s="108"/>
      <c r="AHL297" s="108"/>
      <c r="AHM297" s="108"/>
      <c r="AHN297" s="108"/>
      <c r="AHO297" s="108"/>
      <c r="AHP297" s="108"/>
      <c r="AHQ297" s="108"/>
      <c r="AHR297" s="108"/>
      <c r="AHS297" s="108"/>
      <c r="AHT297" s="108"/>
      <c r="AHU297" s="108"/>
      <c r="AHV297" s="108"/>
      <c r="AHW297" s="108"/>
      <c r="AHX297" s="108"/>
      <c r="AHY297" s="108"/>
      <c r="AHZ297" s="108"/>
      <c r="AIA297" s="108"/>
      <c r="AIB297" s="108"/>
      <c r="AIC297" s="108"/>
      <c r="AID297" s="108"/>
      <c r="AIE297" s="108"/>
      <c r="AIF297" s="108"/>
      <c r="AIG297" s="108"/>
      <c r="AIH297" s="108"/>
      <c r="AII297" s="108"/>
      <c r="AIJ297" s="108"/>
      <c r="AIK297" s="108"/>
      <c r="AIL297" s="108"/>
      <c r="AIM297" s="108"/>
      <c r="AIN297" s="108"/>
      <c r="AIO297" s="108"/>
      <c r="AIP297" s="108"/>
      <c r="AIQ297" s="108"/>
      <c r="AIR297" s="108"/>
      <c r="AIS297" s="108"/>
      <c r="AIT297" s="108"/>
      <c r="AIU297" s="108"/>
      <c r="AIV297" s="108"/>
      <c r="AIW297" s="108"/>
      <c r="AIX297" s="108"/>
      <c r="AIY297" s="108"/>
      <c r="AIZ297" s="108"/>
      <c r="AJA297" s="108"/>
      <c r="AJB297" s="108"/>
      <c r="AJC297" s="108"/>
      <c r="AJD297" s="108"/>
      <c r="AJE297" s="108"/>
      <c r="AJF297" s="108"/>
      <c r="AJG297" s="108"/>
      <c r="AJH297" s="108"/>
      <c r="AJI297" s="108"/>
      <c r="AJJ297" s="108"/>
      <c r="AJK297" s="108"/>
      <c r="AJL297" s="108"/>
      <c r="AJM297" s="108"/>
      <c r="AJN297" s="108"/>
      <c r="AJO297" s="108"/>
      <c r="AJP297" s="108"/>
      <c r="AJQ297" s="108"/>
      <c r="AJR297" s="108"/>
      <c r="AJS297" s="108"/>
      <c r="AJT297" s="108"/>
      <c r="AJU297" s="108"/>
      <c r="AJV297" s="108"/>
      <c r="AJW297" s="108"/>
      <c r="AJX297" s="108"/>
      <c r="AJY297" s="108"/>
      <c r="AJZ297" s="108"/>
      <c r="AKA297" s="108"/>
      <c r="AKB297" s="108"/>
      <c r="AKC297" s="108"/>
      <c r="AKD297" s="108"/>
      <c r="AKE297" s="108"/>
      <c r="AKF297" s="108"/>
      <c r="AKG297" s="108"/>
      <c r="AKH297" s="108"/>
      <c r="AKI297" s="108"/>
      <c r="AKJ297" s="108"/>
      <c r="AKK297" s="108"/>
      <c r="AKL297" s="108"/>
      <c r="AKM297" s="108"/>
      <c r="AKN297" s="108"/>
      <c r="AKO297" s="108"/>
      <c r="AKP297" s="108"/>
      <c r="AKQ297" s="108"/>
      <c r="AKR297" s="108"/>
      <c r="AKS297" s="108"/>
      <c r="AKT297" s="108"/>
      <c r="AKU297" s="108"/>
      <c r="AKV297" s="108"/>
      <c r="AKW297" s="108"/>
      <c r="AKX297" s="108"/>
      <c r="AKY297" s="108"/>
      <c r="AKZ297" s="108"/>
      <c r="ALA297" s="108"/>
      <c r="ALB297" s="108"/>
      <c r="ALC297" s="108"/>
      <c r="ALD297" s="108"/>
      <c r="ALE297" s="108"/>
      <c r="ALF297" s="108"/>
      <c r="ALG297" s="108"/>
      <c r="ALH297" s="108"/>
      <c r="ALI297" s="108"/>
      <c r="ALJ297" s="108"/>
      <c r="ALK297" s="108"/>
      <c r="ALL297" s="108"/>
      <c r="ALM297" s="108"/>
      <c r="ALN297" s="108"/>
      <c r="ALO297" s="108"/>
      <c r="ALP297" s="108"/>
      <c r="ALQ297" s="108"/>
      <c r="ALR297" s="108"/>
      <c r="ALS297" s="108"/>
      <c r="ALT297" s="108"/>
      <c r="ALU297" s="108"/>
      <c r="ALV297" s="108"/>
      <c r="ALW297" s="108"/>
      <c r="ALX297" s="108"/>
      <c r="ALY297" s="108"/>
      <c r="ALZ297" s="108"/>
      <c r="AMA297" s="108"/>
      <c r="AMB297" s="108"/>
      <c r="AMC297" s="108"/>
      <c r="AMD297" s="108"/>
      <c r="AME297" s="108"/>
      <c r="AMF297" s="108"/>
      <c r="AMG297" s="108"/>
      <c r="AMH297" s="108"/>
      <c r="AMI297" s="108"/>
      <c r="AMJ297" s="108"/>
      <c r="AMK297" s="108"/>
    </row>
    <row r="298" spans="1:1025" s="109" customFormat="1" ht="24.95" customHeight="1">
      <c r="A298" s="107" t="s">
        <v>18</v>
      </c>
      <c r="B298" s="133" t="s">
        <v>489</v>
      </c>
      <c r="C298" s="133"/>
      <c r="D298" s="133"/>
      <c r="E298" s="133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8"/>
      <c r="AJ298" s="108"/>
      <c r="AK298" s="108"/>
      <c r="AL298" s="108"/>
      <c r="AM298" s="108"/>
      <c r="AN298" s="108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108"/>
      <c r="BE298" s="108"/>
      <c r="BF298" s="108"/>
      <c r="BG298" s="108"/>
      <c r="BH298" s="108"/>
      <c r="BI298" s="108"/>
      <c r="BJ298" s="108"/>
      <c r="BK298" s="108"/>
      <c r="BL298" s="108"/>
      <c r="BM298" s="108"/>
      <c r="BN298" s="108"/>
      <c r="BO298" s="108"/>
      <c r="BP298" s="108"/>
      <c r="BQ298" s="108"/>
      <c r="BR298" s="108"/>
      <c r="BS298" s="108"/>
      <c r="BT298" s="108"/>
      <c r="BU298" s="108"/>
      <c r="BV298" s="108"/>
      <c r="BW298" s="108"/>
      <c r="BX298" s="108"/>
      <c r="BY298" s="108"/>
      <c r="BZ298" s="108"/>
      <c r="CA298" s="108"/>
      <c r="CB298" s="108"/>
      <c r="CC298" s="108"/>
      <c r="CD298" s="108"/>
      <c r="CE298" s="108"/>
      <c r="CF298" s="108"/>
      <c r="CG298" s="108"/>
      <c r="CH298" s="108"/>
      <c r="CI298" s="108"/>
      <c r="CJ298" s="108"/>
      <c r="CK298" s="108"/>
      <c r="CL298" s="108"/>
      <c r="CM298" s="108"/>
      <c r="CN298" s="108"/>
      <c r="CO298" s="108"/>
      <c r="CP298" s="108"/>
      <c r="CQ298" s="108"/>
      <c r="CR298" s="108"/>
      <c r="CS298" s="108"/>
      <c r="CT298" s="108"/>
      <c r="CU298" s="108"/>
      <c r="CV298" s="108"/>
      <c r="CW298" s="108"/>
      <c r="CX298" s="108"/>
      <c r="CY298" s="108"/>
      <c r="CZ298" s="108"/>
      <c r="DA298" s="108"/>
      <c r="DB298" s="108"/>
      <c r="DC298" s="108"/>
      <c r="DD298" s="108"/>
      <c r="DE298" s="108"/>
      <c r="DF298" s="108"/>
      <c r="DG298" s="108"/>
      <c r="DH298" s="108"/>
      <c r="DI298" s="108"/>
      <c r="DJ298" s="108"/>
      <c r="DK298" s="108"/>
      <c r="DL298" s="108"/>
      <c r="DM298" s="108"/>
      <c r="DN298" s="108"/>
      <c r="DO298" s="108"/>
      <c r="DP298" s="108"/>
      <c r="DQ298" s="108"/>
      <c r="DR298" s="108"/>
      <c r="DS298" s="108"/>
      <c r="DT298" s="108"/>
      <c r="DU298" s="108"/>
      <c r="DV298" s="108"/>
      <c r="DW298" s="108"/>
      <c r="DX298" s="108"/>
      <c r="DY298" s="108"/>
      <c r="DZ298" s="108"/>
      <c r="EA298" s="108"/>
      <c r="EB298" s="108"/>
      <c r="EC298" s="108"/>
      <c r="ED298" s="108"/>
      <c r="EE298" s="108"/>
      <c r="EF298" s="108"/>
      <c r="EG298" s="108"/>
      <c r="EH298" s="108"/>
      <c r="EI298" s="108"/>
      <c r="EJ298" s="108"/>
      <c r="EK298" s="108"/>
      <c r="EL298" s="108"/>
      <c r="EM298" s="108"/>
      <c r="EN298" s="108"/>
      <c r="EO298" s="108"/>
      <c r="EP298" s="108"/>
      <c r="EQ298" s="108"/>
      <c r="ER298" s="108"/>
      <c r="ES298" s="108"/>
      <c r="ET298" s="108"/>
      <c r="EU298" s="108"/>
      <c r="EV298" s="108"/>
      <c r="EW298" s="108"/>
      <c r="EX298" s="108"/>
      <c r="EY298" s="108"/>
      <c r="EZ298" s="108"/>
      <c r="FA298" s="108"/>
      <c r="FB298" s="108"/>
      <c r="FC298" s="108"/>
      <c r="FD298" s="108"/>
      <c r="FE298" s="108"/>
      <c r="FF298" s="108"/>
      <c r="FG298" s="108"/>
      <c r="FH298" s="108"/>
      <c r="FI298" s="108"/>
      <c r="FJ298" s="108"/>
      <c r="FK298" s="108"/>
      <c r="FL298" s="108"/>
      <c r="FM298" s="108"/>
      <c r="FN298" s="108"/>
      <c r="FO298" s="108"/>
      <c r="FP298" s="108"/>
      <c r="FQ298" s="108"/>
      <c r="FR298" s="108"/>
      <c r="FS298" s="108"/>
      <c r="FT298" s="108"/>
      <c r="FU298" s="108"/>
      <c r="FV298" s="108"/>
      <c r="FW298" s="108"/>
      <c r="FX298" s="108"/>
      <c r="FY298" s="108"/>
      <c r="FZ298" s="108"/>
      <c r="GA298" s="108"/>
      <c r="GB298" s="108"/>
      <c r="GC298" s="108"/>
      <c r="GD298" s="108"/>
      <c r="GE298" s="108"/>
      <c r="GF298" s="108"/>
      <c r="GG298" s="108"/>
      <c r="GH298" s="108"/>
      <c r="GI298" s="108"/>
      <c r="GJ298" s="108"/>
      <c r="GK298" s="108"/>
      <c r="GL298" s="108"/>
      <c r="GM298" s="108"/>
      <c r="GN298" s="108"/>
      <c r="GO298" s="108"/>
      <c r="GP298" s="108"/>
      <c r="GQ298" s="108"/>
      <c r="GR298" s="108"/>
      <c r="GS298" s="108"/>
      <c r="GT298" s="108"/>
      <c r="GU298" s="108"/>
      <c r="GV298" s="108"/>
      <c r="GW298" s="108"/>
      <c r="GX298" s="108"/>
      <c r="GY298" s="108"/>
      <c r="GZ298" s="108"/>
      <c r="HA298" s="108"/>
      <c r="HB298" s="108"/>
      <c r="HC298" s="108"/>
      <c r="HD298" s="108"/>
      <c r="HE298" s="108"/>
      <c r="HF298" s="108"/>
      <c r="HG298" s="108"/>
      <c r="HH298" s="108"/>
      <c r="HI298" s="108"/>
      <c r="HJ298" s="108"/>
      <c r="HK298" s="108"/>
      <c r="HL298" s="108"/>
      <c r="HM298" s="108"/>
      <c r="HN298" s="108"/>
      <c r="HO298" s="108"/>
      <c r="HP298" s="108"/>
      <c r="HQ298" s="108"/>
      <c r="HR298" s="108"/>
      <c r="HS298" s="108"/>
      <c r="HT298" s="108"/>
      <c r="HU298" s="108"/>
      <c r="HV298" s="108"/>
      <c r="HW298" s="108"/>
      <c r="HX298" s="108"/>
      <c r="HY298" s="108"/>
      <c r="HZ298" s="108"/>
      <c r="IA298" s="108"/>
      <c r="IB298" s="108"/>
      <c r="IC298" s="108"/>
      <c r="ID298" s="108"/>
      <c r="IE298" s="108"/>
      <c r="IF298" s="108"/>
      <c r="IG298" s="108"/>
      <c r="IH298" s="108"/>
      <c r="II298" s="108"/>
      <c r="IJ298" s="108"/>
      <c r="IK298" s="108"/>
      <c r="IL298" s="108"/>
      <c r="IM298" s="108"/>
      <c r="IN298" s="108"/>
      <c r="IO298" s="108"/>
      <c r="IP298" s="108"/>
      <c r="IQ298" s="108"/>
      <c r="IR298" s="108"/>
      <c r="IS298" s="108"/>
      <c r="IT298" s="108"/>
      <c r="IU298" s="108"/>
      <c r="IV298" s="108"/>
      <c r="IW298" s="108"/>
      <c r="IX298" s="108"/>
      <c r="IY298" s="108"/>
      <c r="IZ298" s="108"/>
      <c r="JA298" s="108"/>
      <c r="JB298" s="108"/>
      <c r="JC298" s="108"/>
      <c r="JD298" s="108"/>
      <c r="JE298" s="108"/>
      <c r="JF298" s="108"/>
      <c r="JG298" s="108"/>
      <c r="JH298" s="108"/>
      <c r="JI298" s="108"/>
      <c r="JJ298" s="108"/>
      <c r="JK298" s="108"/>
      <c r="JL298" s="108"/>
      <c r="JM298" s="108"/>
      <c r="JN298" s="108"/>
      <c r="JO298" s="108"/>
      <c r="JP298" s="108"/>
      <c r="JQ298" s="108"/>
      <c r="JR298" s="108"/>
      <c r="JS298" s="108"/>
      <c r="JT298" s="108"/>
      <c r="JU298" s="108"/>
      <c r="JV298" s="108"/>
      <c r="JW298" s="108"/>
      <c r="JX298" s="108"/>
      <c r="JY298" s="108"/>
      <c r="JZ298" s="108"/>
      <c r="KA298" s="108"/>
      <c r="KB298" s="108"/>
      <c r="KC298" s="108"/>
      <c r="KD298" s="108"/>
      <c r="KE298" s="108"/>
      <c r="KF298" s="108"/>
      <c r="KG298" s="108"/>
      <c r="KH298" s="108"/>
      <c r="KI298" s="108"/>
      <c r="KJ298" s="108"/>
      <c r="KK298" s="108"/>
      <c r="KL298" s="108"/>
      <c r="KM298" s="108"/>
      <c r="KN298" s="108"/>
      <c r="KO298" s="108"/>
      <c r="KP298" s="108"/>
      <c r="KQ298" s="108"/>
      <c r="KR298" s="108"/>
      <c r="KS298" s="108"/>
      <c r="KT298" s="108"/>
      <c r="KU298" s="108"/>
      <c r="KV298" s="108"/>
      <c r="KW298" s="108"/>
      <c r="KX298" s="108"/>
      <c r="KY298" s="108"/>
      <c r="KZ298" s="108"/>
      <c r="LA298" s="108"/>
      <c r="LB298" s="108"/>
      <c r="LC298" s="108"/>
      <c r="LD298" s="108"/>
      <c r="LE298" s="108"/>
      <c r="LF298" s="108"/>
      <c r="LG298" s="108"/>
      <c r="LH298" s="108"/>
      <c r="LI298" s="108"/>
      <c r="LJ298" s="108"/>
      <c r="LK298" s="108"/>
      <c r="LL298" s="108"/>
      <c r="LM298" s="108"/>
      <c r="LN298" s="108"/>
      <c r="LO298" s="108"/>
      <c r="LP298" s="108"/>
      <c r="LQ298" s="108"/>
      <c r="LR298" s="108"/>
      <c r="LS298" s="108"/>
      <c r="LT298" s="108"/>
      <c r="LU298" s="108"/>
      <c r="LV298" s="108"/>
      <c r="LW298" s="108"/>
      <c r="LX298" s="108"/>
      <c r="LY298" s="108"/>
      <c r="LZ298" s="108"/>
      <c r="MA298" s="108"/>
      <c r="MB298" s="108"/>
      <c r="MC298" s="108"/>
      <c r="MD298" s="108"/>
      <c r="ME298" s="108"/>
      <c r="MF298" s="108"/>
      <c r="MG298" s="108"/>
      <c r="MH298" s="108"/>
      <c r="MI298" s="108"/>
      <c r="MJ298" s="108"/>
      <c r="MK298" s="108"/>
      <c r="ML298" s="108"/>
      <c r="MM298" s="108"/>
      <c r="MN298" s="108"/>
      <c r="MO298" s="108"/>
      <c r="MP298" s="108"/>
      <c r="MQ298" s="108"/>
      <c r="MR298" s="108"/>
      <c r="MS298" s="108"/>
      <c r="MT298" s="108"/>
      <c r="MU298" s="108"/>
      <c r="MV298" s="108"/>
      <c r="MW298" s="108"/>
      <c r="MX298" s="108"/>
      <c r="MY298" s="108"/>
      <c r="MZ298" s="108"/>
      <c r="NA298" s="108"/>
      <c r="NB298" s="108"/>
      <c r="NC298" s="108"/>
      <c r="ND298" s="108"/>
      <c r="NE298" s="108"/>
      <c r="NF298" s="108"/>
      <c r="NG298" s="108"/>
      <c r="NH298" s="108"/>
      <c r="NI298" s="108"/>
      <c r="NJ298" s="108"/>
      <c r="NK298" s="108"/>
      <c r="NL298" s="108"/>
      <c r="NM298" s="108"/>
      <c r="NN298" s="108"/>
      <c r="NO298" s="108"/>
      <c r="NP298" s="108"/>
      <c r="NQ298" s="108"/>
      <c r="NR298" s="108"/>
      <c r="NS298" s="108"/>
      <c r="NT298" s="108"/>
      <c r="NU298" s="108"/>
      <c r="NV298" s="108"/>
      <c r="NW298" s="108"/>
      <c r="NX298" s="108"/>
      <c r="NY298" s="108"/>
      <c r="NZ298" s="108"/>
      <c r="OA298" s="108"/>
      <c r="OB298" s="108"/>
      <c r="OC298" s="108"/>
      <c r="OD298" s="108"/>
      <c r="OE298" s="108"/>
      <c r="OF298" s="108"/>
      <c r="OG298" s="108"/>
      <c r="OH298" s="108"/>
      <c r="OI298" s="108"/>
      <c r="OJ298" s="108"/>
      <c r="OK298" s="108"/>
      <c r="OL298" s="108"/>
      <c r="OM298" s="108"/>
      <c r="ON298" s="108"/>
      <c r="OO298" s="108"/>
      <c r="OP298" s="108"/>
      <c r="OQ298" s="108"/>
      <c r="OR298" s="108"/>
      <c r="OS298" s="108"/>
      <c r="OT298" s="108"/>
      <c r="OU298" s="108"/>
      <c r="OV298" s="108"/>
      <c r="OW298" s="108"/>
      <c r="OX298" s="108"/>
      <c r="OY298" s="108"/>
      <c r="OZ298" s="108"/>
      <c r="PA298" s="108"/>
      <c r="PB298" s="108"/>
      <c r="PC298" s="108"/>
      <c r="PD298" s="108"/>
      <c r="PE298" s="108"/>
      <c r="PF298" s="108"/>
      <c r="PG298" s="108"/>
      <c r="PH298" s="108"/>
      <c r="PI298" s="108"/>
      <c r="PJ298" s="108"/>
      <c r="PK298" s="108"/>
      <c r="PL298" s="108"/>
      <c r="PM298" s="108"/>
      <c r="PN298" s="108"/>
      <c r="PO298" s="108"/>
      <c r="PP298" s="108"/>
      <c r="PQ298" s="108"/>
      <c r="PR298" s="108"/>
      <c r="PS298" s="108"/>
      <c r="PT298" s="108"/>
      <c r="PU298" s="108"/>
      <c r="PV298" s="108"/>
      <c r="PW298" s="108"/>
      <c r="PX298" s="108"/>
      <c r="PY298" s="108"/>
      <c r="PZ298" s="108"/>
      <c r="QA298" s="108"/>
      <c r="QB298" s="108"/>
      <c r="QC298" s="108"/>
      <c r="QD298" s="108"/>
      <c r="QE298" s="108"/>
      <c r="QF298" s="108"/>
      <c r="QG298" s="108"/>
      <c r="QH298" s="108"/>
      <c r="QI298" s="108"/>
      <c r="QJ298" s="108"/>
      <c r="QK298" s="108"/>
      <c r="QL298" s="108"/>
      <c r="QM298" s="108"/>
      <c r="QN298" s="108"/>
      <c r="QO298" s="108"/>
      <c r="QP298" s="108"/>
      <c r="QQ298" s="108"/>
      <c r="QR298" s="108"/>
      <c r="QS298" s="108"/>
      <c r="QT298" s="108"/>
      <c r="QU298" s="108"/>
      <c r="QV298" s="108"/>
      <c r="QW298" s="108"/>
      <c r="QX298" s="108"/>
      <c r="QY298" s="108"/>
      <c r="QZ298" s="108"/>
      <c r="RA298" s="108"/>
      <c r="RB298" s="108"/>
      <c r="RC298" s="108"/>
      <c r="RD298" s="108"/>
      <c r="RE298" s="108"/>
      <c r="RF298" s="108"/>
      <c r="RG298" s="108"/>
      <c r="RH298" s="108"/>
      <c r="RI298" s="108"/>
      <c r="RJ298" s="108"/>
      <c r="RK298" s="108"/>
      <c r="RL298" s="108"/>
      <c r="RM298" s="108"/>
      <c r="RN298" s="108"/>
      <c r="RO298" s="108"/>
      <c r="RP298" s="108"/>
      <c r="RQ298" s="108"/>
      <c r="RR298" s="108"/>
      <c r="RS298" s="108"/>
      <c r="RT298" s="108"/>
      <c r="RU298" s="108"/>
      <c r="RV298" s="108"/>
      <c r="RW298" s="108"/>
      <c r="RX298" s="108"/>
      <c r="RY298" s="108"/>
      <c r="RZ298" s="108"/>
      <c r="SA298" s="108"/>
      <c r="SB298" s="108"/>
      <c r="SC298" s="108"/>
      <c r="SD298" s="108"/>
      <c r="SE298" s="108"/>
      <c r="SF298" s="108"/>
      <c r="SG298" s="108"/>
      <c r="SH298" s="108"/>
      <c r="SI298" s="108"/>
      <c r="SJ298" s="108"/>
      <c r="SK298" s="108"/>
      <c r="SL298" s="108"/>
      <c r="SM298" s="108"/>
      <c r="SN298" s="108"/>
      <c r="SO298" s="108"/>
      <c r="SP298" s="108"/>
      <c r="SQ298" s="108"/>
      <c r="SR298" s="108"/>
      <c r="SS298" s="108"/>
      <c r="ST298" s="108"/>
      <c r="SU298" s="108"/>
      <c r="SV298" s="108"/>
      <c r="SW298" s="108"/>
      <c r="SX298" s="108"/>
      <c r="SY298" s="108"/>
      <c r="SZ298" s="108"/>
      <c r="TA298" s="108"/>
      <c r="TB298" s="108"/>
      <c r="TC298" s="108"/>
      <c r="TD298" s="108"/>
      <c r="TE298" s="108"/>
      <c r="TF298" s="108"/>
      <c r="TG298" s="108"/>
      <c r="TH298" s="108"/>
      <c r="TI298" s="108"/>
      <c r="TJ298" s="108"/>
      <c r="TK298" s="108"/>
      <c r="TL298" s="108"/>
      <c r="TM298" s="108"/>
      <c r="TN298" s="108"/>
      <c r="TO298" s="108"/>
      <c r="TP298" s="108"/>
      <c r="TQ298" s="108"/>
      <c r="TR298" s="108"/>
      <c r="TS298" s="108"/>
      <c r="TT298" s="108"/>
      <c r="TU298" s="108"/>
      <c r="TV298" s="108"/>
      <c r="TW298" s="108"/>
      <c r="TX298" s="108"/>
      <c r="TY298" s="108"/>
      <c r="TZ298" s="108"/>
      <c r="UA298" s="108"/>
      <c r="UB298" s="108"/>
      <c r="UC298" s="108"/>
      <c r="UD298" s="108"/>
      <c r="UE298" s="108"/>
      <c r="UF298" s="108"/>
      <c r="UG298" s="108"/>
      <c r="UH298" s="108"/>
      <c r="UI298" s="108"/>
      <c r="UJ298" s="108"/>
      <c r="UK298" s="108"/>
      <c r="UL298" s="108"/>
      <c r="UM298" s="108"/>
      <c r="UN298" s="108"/>
      <c r="UO298" s="108"/>
      <c r="UP298" s="108"/>
      <c r="UQ298" s="108"/>
      <c r="UR298" s="108"/>
      <c r="US298" s="108"/>
      <c r="UT298" s="108"/>
      <c r="UU298" s="108"/>
      <c r="UV298" s="108"/>
      <c r="UW298" s="108"/>
      <c r="UX298" s="108"/>
      <c r="UY298" s="108"/>
      <c r="UZ298" s="108"/>
      <c r="VA298" s="108"/>
      <c r="VB298" s="108"/>
      <c r="VC298" s="108"/>
      <c r="VD298" s="108"/>
      <c r="VE298" s="108"/>
      <c r="VF298" s="108"/>
      <c r="VG298" s="108"/>
      <c r="VH298" s="108"/>
      <c r="VI298" s="108"/>
      <c r="VJ298" s="108"/>
      <c r="VK298" s="108"/>
      <c r="VL298" s="108"/>
      <c r="VM298" s="108"/>
      <c r="VN298" s="108"/>
      <c r="VO298" s="108"/>
      <c r="VP298" s="108"/>
      <c r="VQ298" s="108"/>
      <c r="VR298" s="108"/>
      <c r="VS298" s="108"/>
      <c r="VT298" s="108"/>
      <c r="VU298" s="108"/>
      <c r="VV298" s="108"/>
      <c r="VW298" s="108"/>
      <c r="VX298" s="108"/>
      <c r="VY298" s="108"/>
      <c r="VZ298" s="108"/>
      <c r="WA298" s="108"/>
      <c r="WB298" s="108"/>
      <c r="WC298" s="108"/>
      <c r="WD298" s="108"/>
      <c r="WE298" s="108"/>
      <c r="WF298" s="108"/>
      <c r="WG298" s="108"/>
      <c r="WH298" s="108"/>
      <c r="WI298" s="108"/>
      <c r="WJ298" s="108"/>
      <c r="WK298" s="108"/>
      <c r="WL298" s="108"/>
      <c r="WM298" s="108"/>
      <c r="WN298" s="108"/>
      <c r="WO298" s="108"/>
      <c r="WP298" s="108"/>
      <c r="WQ298" s="108"/>
      <c r="WR298" s="108"/>
      <c r="WS298" s="108"/>
      <c r="WT298" s="108"/>
      <c r="WU298" s="108"/>
      <c r="WV298" s="108"/>
      <c r="WW298" s="108"/>
      <c r="WX298" s="108"/>
      <c r="WY298" s="108"/>
      <c r="WZ298" s="108"/>
      <c r="XA298" s="108"/>
      <c r="XB298" s="108"/>
      <c r="XC298" s="108"/>
      <c r="XD298" s="108"/>
      <c r="XE298" s="108"/>
      <c r="XF298" s="108"/>
      <c r="XG298" s="108"/>
      <c r="XH298" s="108"/>
      <c r="XI298" s="108"/>
      <c r="XJ298" s="108"/>
      <c r="XK298" s="108"/>
      <c r="XL298" s="108"/>
      <c r="XM298" s="108"/>
      <c r="XN298" s="108"/>
      <c r="XO298" s="108"/>
      <c r="XP298" s="108"/>
      <c r="XQ298" s="108"/>
      <c r="XR298" s="108"/>
      <c r="XS298" s="108"/>
      <c r="XT298" s="108"/>
      <c r="XU298" s="108"/>
      <c r="XV298" s="108"/>
      <c r="XW298" s="108"/>
      <c r="XX298" s="108"/>
      <c r="XY298" s="108"/>
      <c r="XZ298" s="108"/>
      <c r="YA298" s="108"/>
      <c r="YB298" s="108"/>
      <c r="YC298" s="108"/>
      <c r="YD298" s="108"/>
      <c r="YE298" s="108"/>
      <c r="YF298" s="108"/>
      <c r="YG298" s="108"/>
      <c r="YH298" s="108"/>
      <c r="YI298" s="108"/>
      <c r="YJ298" s="108"/>
      <c r="YK298" s="108"/>
      <c r="YL298" s="108"/>
      <c r="YM298" s="108"/>
      <c r="YN298" s="108"/>
      <c r="YO298" s="108"/>
      <c r="YP298" s="108"/>
      <c r="YQ298" s="108"/>
      <c r="YR298" s="108"/>
      <c r="YS298" s="108"/>
      <c r="YT298" s="108"/>
      <c r="YU298" s="108"/>
      <c r="YV298" s="108"/>
      <c r="YW298" s="108"/>
      <c r="YX298" s="108"/>
      <c r="YY298" s="108"/>
      <c r="YZ298" s="108"/>
      <c r="ZA298" s="108"/>
      <c r="ZB298" s="108"/>
      <c r="ZC298" s="108"/>
      <c r="ZD298" s="108"/>
      <c r="ZE298" s="108"/>
      <c r="ZF298" s="108"/>
      <c r="ZG298" s="108"/>
      <c r="ZH298" s="108"/>
      <c r="ZI298" s="108"/>
      <c r="ZJ298" s="108"/>
      <c r="ZK298" s="108"/>
      <c r="ZL298" s="108"/>
      <c r="ZM298" s="108"/>
      <c r="ZN298" s="108"/>
      <c r="ZO298" s="108"/>
      <c r="ZP298" s="108"/>
      <c r="ZQ298" s="108"/>
      <c r="ZR298" s="108"/>
      <c r="ZS298" s="108"/>
      <c r="ZT298" s="108"/>
      <c r="ZU298" s="108"/>
      <c r="ZV298" s="108"/>
      <c r="ZW298" s="108"/>
      <c r="ZX298" s="108"/>
      <c r="ZY298" s="108"/>
      <c r="ZZ298" s="108"/>
      <c r="AAA298" s="108"/>
      <c r="AAB298" s="108"/>
      <c r="AAC298" s="108"/>
      <c r="AAD298" s="108"/>
      <c r="AAE298" s="108"/>
      <c r="AAF298" s="108"/>
      <c r="AAG298" s="108"/>
      <c r="AAH298" s="108"/>
      <c r="AAI298" s="108"/>
      <c r="AAJ298" s="108"/>
      <c r="AAK298" s="108"/>
      <c r="AAL298" s="108"/>
      <c r="AAM298" s="108"/>
      <c r="AAN298" s="108"/>
      <c r="AAO298" s="108"/>
      <c r="AAP298" s="108"/>
      <c r="AAQ298" s="108"/>
      <c r="AAR298" s="108"/>
      <c r="AAS298" s="108"/>
      <c r="AAT298" s="108"/>
      <c r="AAU298" s="108"/>
      <c r="AAV298" s="108"/>
      <c r="AAW298" s="108"/>
      <c r="AAX298" s="108"/>
      <c r="AAY298" s="108"/>
      <c r="AAZ298" s="108"/>
      <c r="ABA298" s="108"/>
      <c r="ABB298" s="108"/>
      <c r="ABC298" s="108"/>
      <c r="ABD298" s="108"/>
      <c r="ABE298" s="108"/>
      <c r="ABF298" s="108"/>
      <c r="ABG298" s="108"/>
      <c r="ABH298" s="108"/>
      <c r="ABI298" s="108"/>
      <c r="ABJ298" s="108"/>
      <c r="ABK298" s="108"/>
      <c r="ABL298" s="108"/>
      <c r="ABM298" s="108"/>
      <c r="ABN298" s="108"/>
      <c r="ABO298" s="108"/>
      <c r="ABP298" s="108"/>
      <c r="ABQ298" s="108"/>
      <c r="ABR298" s="108"/>
      <c r="ABS298" s="108"/>
      <c r="ABT298" s="108"/>
      <c r="ABU298" s="108"/>
      <c r="ABV298" s="108"/>
      <c r="ABW298" s="108"/>
      <c r="ABX298" s="108"/>
      <c r="ABY298" s="108"/>
      <c r="ABZ298" s="108"/>
      <c r="ACA298" s="108"/>
      <c r="ACB298" s="108"/>
      <c r="ACC298" s="108"/>
      <c r="ACD298" s="108"/>
      <c r="ACE298" s="108"/>
      <c r="ACF298" s="108"/>
      <c r="ACG298" s="108"/>
      <c r="ACH298" s="108"/>
      <c r="ACI298" s="108"/>
      <c r="ACJ298" s="108"/>
      <c r="ACK298" s="108"/>
      <c r="ACL298" s="108"/>
      <c r="ACM298" s="108"/>
      <c r="ACN298" s="108"/>
      <c r="ACO298" s="108"/>
      <c r="ACP298" s="108"/>
      <c r="ACQ298" s="108"/>
      <c r="ACR298" s="108"/>
      <c r="ACS298" s="108"/>
      <c r="ACT298" s="108"/>
      <c r="ACU298" s="108"/>
      <c r="ACV298" s="108"/>
      <c r="ACW298" s="108"/>
      <c r="ACX298" s="108"/>
      <c r="ACY298" s="108"/>
      <c r="ACZ298" s="108"/>
      <c r="ADA298" s="108"/>
      <c r="ADB298" s="108"/>
      <c r="ADC298" s="108"/>
      <c r="ADD298" s="108"/>
      <c r="ADE298" s="108"/>
      <c r="ADF298" s="108"/>
      <c r="ADG298" s="108"/>
      <c r="ADH298" s="108"/>
      <c r="ADI298" s="108"/>
      <c r="ADJ298" s="108"/>
      <c r="ADK298" s="108"/>
      <c r="ADL298" s="108"/>
      <c r="ADM298" s="108"/>
      <c r="ADN298" s="108"/>
      <c r="ADO298" s="108"/>
      <c r="ADP298" s="108"/>
      <c r="ADQ298" s="108"/>
      <c r="ADR298" s="108"/>
      <c r="ADS298" s="108"/>
      <c r="ADT298" s="108"/>
      <c r="ADU298" s="108"/>
      <c r="ADV298" s="108"/>
      <c r="ADW298" s="108"/>
      <c r="ADX298" s="108"/>
      <c r="ADY298" s="108"/>
      <c r="ADZ298" s="108"/>
      <c r="AEA298" s="108"/>
      <c r="AEB298" s="108"/>
      <c r="AEC298" s="108"/>
      <c r="AED298" s="108"/>
      <c r="AEE298" s="108"/>
      <c r="AEF298" s="108"/>
      <c r="AEG298" s="108"/>
      <c r="AEH298" s="108"/>
      <c r="AEI298" s="108"/>
      <c r="AEJ298" s="108"/>
      <c r="AEK298" s="108"/>
      <c r="AEL298" s="108"/>
      <c r="AEM298" s="108"/>
      <c r="AEN298" s="108"/>
      <c r="AEO298" s="108"/>
      <c r="AEP298" s="108"/>
      <c r="AEQ298" s="108"/>
      <c r="AER298" s="108"/>
      <c r="AES298" s="108"/>
      <c r="AET298" s="108"/>
      <c r="AEU298" s="108"/>
      <c r="AEV298" s="108"/>
      <c r="AEW298" s="108"/>
      <c r="AEX298" s="108"/>
      <c r="AEY298" s="108"/>
      <c r="AEZ298" s="108"/>
      <c r="AFA298" s="108"/>
      <c r="AFB298" s="108"/>
      <c r="AFC298" s="108"/>
      <c r="AFD298" s="108"/>
      <c r="AFE298" s="108"/>
      <c r="AFF298" s="108"/>
      <c r="AFG298" s="108"/>
      <c r="AFH298" s="108"/>
      <c r="AFI298" s="108"/>
      <c r="AFJ298" s="108"/>
      <c r="AFK298" s="108"/>
      <c r="AFL298" s="108"/>
      <c r="AFM298" s="108"/>
      <c r="AFN298" s="108"/>
      <c r="AFO298" s="108"/>
      <c r="AFP298" s="108"/>
      <c r="AFQ298" s="108"/>
      <c r="AFR298" s="108"/>
      <c r="AFS298" s="108"/>
      <c r="AFT298" s="108"/>
      <c r="AFU298" s="108"/>
      <c r="AFV298" s="108"/>
      <c r="AFW298" s="108"/>
      <c r="AFX298" s="108"/>
      <c r="AFY298" s="108"/>
      <c r="AFZ298" s="108"/>
      <c r="AGA298" s="108"/>
      <c r="AGB298" s="108"/>
      <c r="AGC298" s="108"/>
      <c r="AGD298" s="108"/>
      <c r="AGE298" s="108"/>
      <c r="AGF298" s="108"/>
      <c r="AGG298" s="108"/>
      <c r="AGH298" s="108"/>
      <c r="AGI298" s="108"/>
      <c r="AGJ298" s="108"/>
      <c r="AGK298" s="108"/>
      <c r="AGL298" s="108"/>
      <c r="AGM298" s="108"/>
      <c r="AGN298" s="108"/>
      <c r="AGO298" s="108"/>
      <c r="AGP298" s="108"/>
      <c r="AGQ298" s="108"/>
      <c r="AGR298" s="108"/>
      <c r="AGS298" s="108"/>
      <c r="AGT298" s="108"/>
      <c r="AGU298" s="108"/>
      <c r="AGV298" s="108"/>
      <c r="AGW298" s="108"/>
      <c r="AGX298" s="108"/>
      <c r="AGY298" s="108"/>
      <c r="AGZ298" s="108"/>
      <c r="AHA298" s="108"/>
      <c r="AHB298" s="108"/>
      <c r="AHC298" s="108"/>
      <c r="AHD298" s="108"/>
      <c r="AHE298" s="108"/>
      <c r="AHF298" s="108"/>
      <c r="AHG298" s="108"/>
      <c r="AHH298" s="108"/>
      <c r="AHI298" s="108"/>
      <c r="AHJ298" s="108"/>
      <c r="AHK298" s="108"/>
      <c r="AHL298" s="108"/>
      <c r="AHM298" s="108"/>
      <c r="AHN298" s="108"/>
      <c r="AHO298" s="108"/>
      <c r="AHP298" s="108"/>
      <c r="AHQ298" s="108"/>
      <c r="AHR298" s="108"/>
      <c r="AHS298" s="108"/>
      <c r="AHT298" s="108"/>
      <c r="AHU298" s="108"/>
      <c r="AHV298" s="108"/>
      <c r="AHW298" s="108"/>
      <c r="AHX298" s="108"/>
      <c r="AHY298" s="108"/>
      <c r="AHZ298" s="108"/>
      <c r="AIA298" s="108"/>
      <c r="AIB298" s="108"/>
      <c r="AIC298" s="108"/>
      <c r="AID298" s="108"/>
      <c r="AIE298" s="108"/>
      <c r="AIF298" s="108"/>
      <c r="AIG298" s="108"/>
      <c r="AIH298" s="108"/>
      <c r="AII298" s="108"/>
      <c r="AIJ298" s="108"/>
      <c r="AIK298" s="108"/>
      <c r="AIL298" s="108"/>
      <c r="AIM298" s="108"/>
      <c r="AIN298" s="108"/>
      <c r="AIO298" s="108"/>
      <c r="AIP298" s="108"/>
      <c r="AIQ298" s="108"/>
      <c r="AIR298" s="108"/>
      <c r="AIS298" s="108"/>
      <c r="AIT298" s="108"/>
      <c r="AIU298" s="108"/>
      <c r="AIV298" s="108"/>
      <c r="AIW298" s="108"/>
      <c r="AIX298" s="108"/>
      <c r="AIY298" s="108"/>
      <c r="AIZ298" s="108"/>
      <c r="AJA298" s="108"/>
      <c r="AJB298" s="108"/>
      <c r="AJC298" s="108"/>
      <c r="AJD298" s="108"/>
      <c r="AJE298" s="108"/>
      <c r="AJF298" s="108"/>
      <c r="AJG298" s="108"/>
      <c r="AJH298" s="108"/>
      <c r="AJI298" s="108"/>
      <c r="AJJ298" s="108"/>
      <c r="AJK298" s="108"/>
      <c r="AJL298" s="108"/>
      <c r="AJM298" s="108"/>
      <c r="AJN298" s="108"/>
      <c r="AJO298" s="108"/>
      <c r="AJP298" s="108"/>
      <c r="AJQ298" s="108"/>
      <c r="AJR298" s="108"/>
      <c r="AJS298" s="108"/>
      <c r="AJT298" s="108"/>
      <c r="AJU298" s="108"/>
      <c r="AJV298" s="108"/>
      <c r="AJW298" s="108"/>
      <c r="AJX298" s="108"/>
      <c r="AJY298" s="108"/>
      <c r="AJZ298" s="108"/>
      <c r="AKA298" s="108"/>
      <c r="AKB298" s="108"/>
      <c r="AKC298" s="108"/>
      <c r="AKD298" s="108"/>
      <c r="AKE298" s="108"/>
      <c r="AKF298" s="108"/>
      <c r="AKG298" s="108"/>
      <c r="AKH298" s="108"/>
      <c r="AKI298" s="108"/>
      <c r="AKJ298" s="108"/>
      <c r="AKK298" s="108"/>
      <c r="AKL298" s="108"/>
      <c r="AKM298" s="108"/>
      <c r="AKN298" s="108"/>
      <c r="AKO298" s="108"/>
      <c r="AKP298" s="108"/>
      <c r="AKQ298" s="108"/>
      <c r="AKR298" s="108"/>
      <c r="AKS298" s="108"/>
      <c r="AKT298" s="108"/>
      <c r="AKU298" s="108"/>
      <c r="AKV298" s="108"/>
      <c r="AKW298" s="108"/>
      <c r="AKX298" s="108"/>
      <c r="AKY298" s="108"/>
      <c r="AKZ298" s="108"/>
      <c r="ALA298" s="108"/>
      <c r="ALB298" s="108"/>
      <c r="ALC298" s="108"/>
      <c r="ALD298" s="108"/>
      <c r="ALE298" s="108"/>
      <c r="ALF298" s="108"/>
      <c r="ALG298" s="108"/>
      <c r="ALH298" s="108"/>
      <c r="ALI298" s="108"/>
      <c r="ALJ298" s="108"/>
      <c r="ALK298" s="108"/>
      <c r="ALL298" s="108"/>
      <c r="ALM298" s="108"/>
      <c r="ALN298" s="108"/>
      <c r="ALO298" s="108"/>
      <c r="ALP298" s="108"/>
      <c r="ALQ298" s="108"/>
      <c r="ALR298" s="108"/>
      <c r="ALS298" s="108"/>
      <c r="ALT298" s="108"/>
      <c r="ALU298" s="108"/>
      <c r="ALV298" s="108"/>
      <c r="ALW298" s="108"/>
      <c r="ALX298" s="108"/>
      <c r="ALY298" s="108"/>
      <c r="ALZ298" s="108"/>
      <c r="AMA298" s="108"/>
      <c r="AMB298" s="108"/>
      <c r="AMC298" s="108"/>
      <c r="AMD298" s="108"/>
      <c r="AME298" s="108"/>
      <c r="AMF298" s="108"/>
      <c r="AMG298" s="108"/>
      <c r="AMH298" s="108"/>
      <c r="AMI298" s="108"/>
      <c r="AMJ298" s="108"/>
      <c r="AMK298" s="108"/>
    </row>
    <row r="299" spans="1:1025" s="109" customFormat="1" ht="24.95" customHeight="1">
      <c r="A299" s="107" t="s">
        <v>17</v>
      </c>
      <c r="B299" s="133" t="s">
        <v>490</v>
      </c>
      <c r="C299" s="133"/>
      <c r="D299" s="133"/>
      <c r="E299" s="133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108"/>
      <c r="AJ299" s="108"/>
      <c r="AK299" s="108"/>
      <c r="AL299" s="108"/>
      <c r="AM299" s="108"/>
      <c r="AN299" s="108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108"/>
      <c r="BE299" s="108"/>
      <c r="BF299" s="108"/>
      <c r="BG299" s="108"/>
      <c r="BH299" s="108"/>
      <c r="BI299" s="108"/>
      <c r="BJ299" s="108"/>
      <c r="BK299" s="108"/>
      <c r="BL299" s="108"/>
      <c r="BM299" s="108"/>
      <c r="BN299" s="108"/>
      <c r="BO299" s="108"/>
      <c r="BP299" s="108"/>
      <c r="BQ299" s="108"/>
      <c r="BR299" s="108"/>
      <c r="BS299" s="108"/>
      <c r="BT299" s="108"/>
      <c r="BU299" s="108"/>
      <c r="BV299" s="108"/>
      <c r="BW299" s="108"/>
      <c r="BX299" s="108"/>
      <c r="BY299" s="108"/>
      <c r="BZ299" s="108"/>
      <c r="CA299" s="108"/>
      <c r="CB299" s="108"/>
      <c r="CC299" s="108"/>
      <c r="CD299" s="108"/>
      <c r="CE299" s="108"/>
      <c r="CF299" s="108"/>
      <c r="CG299" s="108"/>
      <c r="CH299" s="108"/>
      <c r="CI299" s="108"/>
      <c r="CJ299" s="108"/>
      <c r="CK299" s="108"/>
      <c r="CL299" s="108"/>
      <c r="CM299" s="108"/>
      <c r="CN299" s="108"/>
      <c r="CO299" s="108"/>
      <c r="CP299" s="108"/>
      <c r="CQ299" s="108"/>
      <c r="CR299" s="108"/>
      <c r="CS299" s="108"/>
      <c r="CT299" s="108"/>
      <c r="CU299" s="108"/>
      <c r="CV299" s="108"/>
      <c r="CW299" s="108"/>
      <c r="CX299" s="108"/>
      <c r="CY299" s="108"/>
      <c r="CZ299" s="108"/>
      <c r="DA299" s="108"/>
      <c r="DB299" s="108"/>
      <c r="DC299" s="108"/>
      <c r="DD299" s="108"/>
      <c r="DE299" s="108"/>
      <c r="DF299" s="108"/>
      <c r="DG299" s="108"/>
      <c r="DH299" s="108"/>
      <c r="DI299" s="108"/>
      <c r="DJ299" s="108"/>
      <c r="DK299" s="108"/>
      <c r="DL299" s="108"/>
      <c r="DM299" s="108"/>
      <c r="DN299" s="108"/>
      <c r="DO299" s="108"/>
      <c r="DP299" s="108"/>
      <c r="DQ299" s="108"/>
      <c r="DR299" s="108"/>
      <c r="DS299" s="108"/>
      <c r="DT299" s="108"/>
      <c r="DU299" s="108"/>
      <c r="DV299" s="108"/>
      <c r="DW299" s="108"/>
      <c r="DX299" s="108"/>
      <c r="DY299" s="108"/>
      <c r="DZ299" s="108"/>
      <c r="EA299" s="108"/>
      <c r="EB299" s="108"/>
      <c r="EC299" s="108"/>
      <c r="ED299" s="108"/>
      <c r="EE299" s="108"/>
      <c r="EF299" s="108"/>
      <c r="EG299" s="108"/>
      <c r="EH299" s="108"/>
      <c r="EI299" s="108"/>
      <c r="EJ299" s="108"/>
      <c r="EK299" s="108"/>
      <c r="EL299" s="108"/>
      <c r="EM299" s="108"/>
      <c r="EN299" s="108"/>
      <c r="EO299" s="108"/>
      <c r="EP299" s="108"/>
      <c r="EQ299" s="108"/>
      <c r="ER299" s="108"/>
      <c r="ES299" s="108"/>
      <c r="ET299" s="108"/>
      <c r="EU299" s="108"/>
      <c r="EV299" s="108"/>
      <c r="EW299" s="108"/>
      <c r="EX299" s="108"/>
      <c r="EY299" s="108"/>
      <c r="EZ299" s="108"/>
      <c r="FA299" s="108"/>
      <c r="FB299" s="108"/>
      <c r="FC299" s="108"/>
      <c r="FD299" s="108"/>
      <c r="FE299" s="108"/>
      <c r="FF299" s="108"/>
      <c r="FG299" s="108"/>
      <c r="FH299" s="108"/>
      <c r="FI299" s="108"/>
      <c r="FJ299" s="108"/>
      <c r="FK299" s="108"/>
      <c r="FL299" s="108"/>
      <c r="FM299" s="108"/>
      <c r="FN299" s="108"/>
      <c r="FO299" s="108"/>
      <c r="FP299" s="108"/>
      <c r="FQ299" s="108"/>
      <c r="FR299" s="108"/>
      <c r="FS299" s="108"/>
      <c r="FT299" s="108"/>
      <c r="FU299" s="108"/>
      <c r="FV299" s="108"/>
      <c r="FW299" s="108"/>
      <c r="FX299" s="108"/>
      <c r="FY299" s="108"/>
      <c r="FZ299" s="108"/>
      <c r="GA299" s="108"/>
      <c r="GB299" s="108"/>
      <c r="GC299" s="108"/>
      <c r="GD299" s="108"/>
      <c r="GE299" s="108"/>
      <c r="GF299" s="108"/>
      <c r="GG299" s="108"/>
      <c r="GH299" s="108"/>
      <c r="GI299" s="108"/>
      <c r="GJ299" s="108"/>
      <c r="GK299" s="108"/>
      <c r="GL299" s="108"/>
      <c r="GM299" s="108"/>
      <c r="GN299" s="108"/>
      <c r="GO299" s="108"/>
      <c r="GP299" s="108"/>
      <c r="GQ299" s="108"/>
      <c r="GR299" s="108"/>
      <c r="GS299" s="108"/>
      <c r="GT299" s="108"/>
      <c r="GU299" s="108"/>
      <c r="GV299" s="108"/>
      <c r="GW299" s="108"/>
      <c r="GX299" s="108"/>
      <c r="GY299" s="108"/>
      <c r="GZ299" s="108"/>
      <c r="HA299" s="108"/>
      <c r="HB299" s="108"/>
      <c r="HC299" s="108"/>
      <c r="HD299" s="108"/>
      <c r="HE299" s="108"/>
      <c r="HF299" s="108"/>
      <c r="HG299" s="108"/>
      <c r="HH299" s="108"/>
      <c r="HI299" s="108"/>
      <c r="HJ299" s="108"/>
      <c r="HK299" s="108"/>
      <c r="HL299" s="108"/>
      <c r="HM299" s="108"/>
      <c r="HN299" s="108"/>
      <c r="HO299" s="108"/>
      <c r="HP299" s="108"/>
      <c r="HQ299" s="108"/>
      <c r="HR299" s="108"/>
      <c r="HS299" s="108"/>
      <c r="HT299" s="108"/>
      <c r="HU299" s="108"/>
      <c r="HV299" s="108"/>
      <c r="HW299" s="108"/>
      <c r="HX299" s="108"/>
      <c r="HY299" s="108"/>
      <c r="HZ299" s="108"/>
      <c r="IA299" s="108"/>
      <c r="IB299" s="108"/>
      <c r="IC299" s="108"/>
      <c r="ID299" s="108"/>
      <c r="IE299" s="108"/>
      <c r="IF299" s="108"/>
      <c r="IG299" s="108"/>
      <c r="IH299" s="108"/>
      <c r="II299" s="108"/>
      <c r="IJ299" s="108"/>
      <c r="IK299" s="108"/>
      <c r="IL299" s="108"/>
      <c r="IM299" s="108"/>
      <c r="IN299" s="108"/>
      <c r="IO299" s="108"/>
      <c r="IP299" s="108"/>
      <c r="IQ299" s="108"/>
      <c r="IR299" s="108"/>
      <c r="IS299" s="108"/>
      <c r="IT299" s="108"/>
      <c r="IU299" s="108"/>
      <c r="IV299" s="108"/>
      <c r="IW299" s="108"/>
      <c r="IX299" s="108"/>
      <c r="IY299" s="108"/>
      <c r="IZ299" s="108"/>
      <c r="JA299" s="108"/>
      <c r="JB299" s="108"/>
      <c r="JC299" s="108"/>
      <c r="JD299" s="108"/>
      <c r="JE299" s="108"/>
      <c r="JF299" s="108"/>
      <c r="JG299" s="108"/>
      <c r="JH299" s="108"/>
      <c r="JI299" s="108"/>
      <c r="JJ299" s="108"/>
      <c r="JK299" s="108"/>
      <c r="JL299" s="108"/>
      <c r="JM299" s="108"/>
      <c r="JN299" s="108"/>
      <c r="JO299" s="108"/>
      <c r="JP299" s="108"/>
      <c r="JQ299" s="108"/>
      <c r="JR299" s="108"/>
      <c r="JS299" s="108"/>
      <c r="JT299" s="108"/>
      <c r="JU299" s="108"/>
      <c r="JV299" s="108"/>
      <c r="JW299" s="108"/>
      <c r="JX299" s="108"/>
      <c r="JY299" s="108"/>
      <c r="JZ299" s="108"/>
      <c r="KA299" s="108"/>
      <c r="KB299" s="108"/>
      <c r="KC299" s="108"/>
      <c r="KD299" s="108"/>
      <c r="KE299" s="108"/>
      <c r="KF299" s="108"/>
      <c r="KG299" s="108"/>
      <c r="KH299" s="108"/>
      <c r="KI299" s="108"/>
      <c r="KJ299" s="108"/>
      <c r="KK299" s="108"/>
      <c r="KL299" s="108"/>
      <c r="KM299" s="108"/>
      <c r="KN299" s="108"/>
      <c r="KO299" s="108"/>
      <c r="KP299" s="108"/>
      <c r="KQ299" s="108"/>
      <c r="KR299" s="108"/>
      <c r="KS299" s="108"/>
      <c r="KT299" s="108"/>
      <c r="KU299" s="108"/>
      <c r="KV299" s="108"/>
      <c r="KW299" s="108"/>
      <c r="KX299" s="108"/>
      <c r="KY299" s="108"/>
      <c r="KZ299" s="108"/>
      <c r="LA299" s="108"/>
      <c r="LB299" s="108"/>
      <c r="LC299" s="108"/>
      <c r="LD299" s="108"/>
      <c r="LE299" s="108"/>
      <c r="LF299" s="108"/>
      <c r="LG299" s="108"/>
      <c r="LH299" s="108"/>
      <c r="LI299" s="108"/>
      <c r="LJ299" s="108"/>
      <c r="LK299" s="108"/>
      <c r="LL299" s="108"/>
      <c r="LM299" s="108"/>
      <c r="LN299" s="108"/>
      <c r="LO299" s="108"/>
      <c r="LP299" s="108"/>
      <c r="LQ299" s="108"/>
      <c r="LR299" s="108"/>
      <c r="LS299" s="108"/>
      <c r="LT299" s="108"/>
      <c r="LU299" s="108"/>
      <c r="LV299" s="108"/>
      <c r="LW299" s="108"/>
      <c r="LX299" s="108"/>
      <c r="LY299" s="108"/>
      <c r="LZ299" s="108"/>
      <c r="MA299" s="108"/>
      <c r="MB299" s="108"/>
      <c r="MC299" s="108"/>
      <c r="MD299" s="108"/>
      <c r="ME299" s="108"/>
      <c r="MF299" s="108"/>
      <c r="MG299" s="108"/>
      <c r="MH299" s="108"/>
      <c r="MI299" s="108"/>
      <c r="MJ299" s="108"/>
      <c r="MK299" s="108"/>
      <c r="ML299" s="108"/>
      <c r="MM299" s="108"/>
      <c r="MN299" s="108"/>
      <c r="MO299" s="108"/>
      <c r="MP299" s="108"/>
      <c r="MQ299" s="108"/>
      <c r="MR299" s="108"/>
      <c r="MS299" s="108"/>
      <c r="MT299" s="108"/>
      <c r="MU299" s="108"/>
      <c r="MV299" s="108"/>
      <c r="MW299" s="108"/>
      <c r="MX299" s="108"/>
      <c r="MY299" s="108"/>
      <c r="MZ299" s="108"/>
      <c r="NA299" s="108"/>
      <c r="NB299" s="108"/>
      <c r="NC299" s="108"/>
      <c r="ND299" s="108"/>
      <c r="NE299" s="108"/>
      <c r="NF299" s="108"/>
      <c r="NG299" s="108"/>
      <c r="NH299" s="108"/>
      <c r="NI299" s="108"/>
      <c r="NJ299" s="108"/>
      <c r="NK299" s="108"/>
      <c r="NL299" s="108"/>
      <c r="NM299" s="108"/>
      <c r="NN299" s="108"/>
      <c r="NO299" s="108"/>
      <c r="NP299" s="108"/>
      <c r="NQ299" s="108"/>
      <c r="NR299" s="108"/>
      <c r="NS299" s="108"/>
      <c r="NT299" s="108"/>
      <c r="NU299" s="108"/>
      <c r="NV299" s="108"/>
      <c r="NW299" s="108"/>
      <c r="NX299" s="108"/>
      <c r="NY299" s="108"/>
      <c r="NZ299" s="108"/>
      <c r="OA299" s="108"/>
      <c r="OB299" s="108"/>
      <c r="OC299" s="108"/>
      <c r="OD299" s="108"/>
      <c r="OE299" s="108"/>
      <c r="OF299" s="108"/>
      <c r="OG299" s="108"/>
      <c r="OH299" s="108"/>
      <c r="OI299" s="108"/>
      <c r="OJ299" s="108"/>
      <c r="OK299" s="108"/>
      <c r="OL299" s="108"/>
      <c r="OM299" s="108"/>
      <c r="ON299" s="108"/>
      <c r="OO299" s="108"/>
      <c r="OP299" s="108"/>
      <c r="OQ299" s="108"/>
      <c r="OR299" s="108"/>
      <c r="OS299" s="108"/>
      <c r="OT299" s="108"/>
      <c r="OU299" s="108"/>
      <c r="OV299" s="108"/>
      <c r="OW299" s="108"/>
      <c r="OX299" s="108"/>
      <c r="OY299" s="108"/>
      <c r="OZ299" s="108"/>
      <c r="PA299" s="108"/>
      <c r="PB299" s="108"/>
      <c r="PC299" s="108"/>
      <c r="PD299" s="108"/>
      <c r="PE299" s="108"/>
      <c r="PF299" s="108"/>
      <c r="PG299" s="108"/>
      <c r="PH299" s="108"/>
      <c r="PI299" s="108"/>
      <c r="PJ299" s="108"/>
      <c r="PK299" s="108"/>
      <c r="PL299" s="108"/>
      <c r="PM299" s="108"/>
      <c r="PN299" s="108"/>
      <c r="PO299" s="108"/>
      <c r="PP299" s="108"/>
      <c r="PQ299" s="108"/>
      <c r="PR299" s="108"/>
      <c r="PS299" s="108"/>
      <c r="PT299" s="108"/>
      <c r="PU299" s="108"/>
      <c r="PV299" s="108"/>
      <c r="PW299" s="108"/>
      <c r="PX299" s="108"/>
      <c r="PY299" s="108"/>
      <c r="PZ299" s="108"/>
      <c r="QA299" s="108"/>
      <c r="QB299" s="108"/>
      <c r="QC299" s="108"/>
      <c r="QD299" s="108"/>
      <c r="QE299" s="108"/>
      <c r="QF299" s="108"/>
      <c r="QG299" s="108"/>
      <c r="QH299" s="108"/>
      <c r="QI299" s="108"/>
      <c r="QJ299" s="108"/>
      <c r="QK299" s="108"/>
      <c r="QL299" s="108"/>
      <c r="QM299" s="108"/>
      <c r="QN299" s="108"/>
      <c r="QO299" s="108"/>
      <c r="QP299" s="108"/>
      <c r="QQ299" s="108"/>
      <c r="QR299" s="108"/>
      <c r="QS299" s="108"/>
      <c r="QT299" s="108"/>
      <c r="QU299" s="108"/>
      <c r="QV299" s="108"/>
      <c r="QW299" s="108"/>
      <c r="QX299" s="108"/>
      <c r="QY299" s="108"/>
      <c r="QZ299" s="108"/>
      <c r="RA299" s="108"/>
      <c r="RB299" s="108"/>
      <c r="RC299" s="108"/>
      <c r="RD299" s="108"/>
      <c r="RE299" s="108"/>
      <c r="RF299" s="108"/>
      <c r="RG299" s="108"/>
      <c r="RH299" s="108"/>
      <c r="RI299" s="108"/>
      <c r="RJ299" s="108"/>
      <c r="RK299" s="108"/>
      <c r="RL299" s="108"/>
      <c r="RM299" s="108"/>
      <c r="RN299" s="108"/>
      <c r="RO299" s="108"/>
      <c r="RP299" s="108"/>
      <c r="RQ299" s="108"/>
      <c r="RR299" s="108"/>
      <c r="RS299" s="108"/>
      <c r="RT299" s="108"/>
      <c r="RU299" s="108"/>
      <c r="RV299" s="108"/>
      <c r="RW299" s="108"/>
      <c r="RX299" s="108"/>
      <c r="RY299" s="108"/>
      <c r="RZ299" s="108"/>
      <c r="SA299" s="108"/>
      <c r="SB299" s="108"/>
      <c r="SC299" s="108"/>
      <c r="SD299" s="108"/>
      <c r="SE299" s="108"/>
      <c r="SF299" s="108"/>
      <c r="SG299" s="108"/>
      <c r="SH299" s="108"/>
      <c r="SI299" s="108"/>
      <c r="SJ299" s="108"/>
      <c r="SK299" s="108"/>
      <c r="SL299" s="108"/>
      <c r="SM299" s="108"/>
      <c r="SN299" s="108"/>
      <c r="SO299" s="108"/>
      <c r="SP299" s="108"/>
      <c r="SQ299" s="108"/>
      <c r="SR299" s="108"/>
      <c r="SS299" s="108"/>
      <c r="ST299" s="108"/>
      <c r="SU299" s="108"/>
      <c r="SV299" s="108"/>
      <c r="SW299" s="108"/>
      <c r="SX299" s="108"/>
      <c r="SY299" s="108"/>
      <c r="SZ299" s="108"/>
      <c r="TA299" s="108"/>
      <c r="TB299" s="108"/>
      <c r="TC299" s="108"/>
      <c r="TD299" s="108"/>
      <c r="TE299" s="108"/>
      <c r="TF299" s="108"/>
      <c r="TG299" s="108"/>
      <c r="TH299" s="108"/>
      <c r="TI299" s="108"/>
      <c r="TJ299" s="108"/>
      <c r="TK299" s="108"/>
      <c r="TL299" s="108"/>
      <c r="TM299" s="108"/>
      <c r="TN299" s="108"/>
      <c r="TO299" s="108"/>
      <c r="TP299" s="108"/>
      <c r="TQ299" s="108"/>
      <c r="TR299" s="108"/>
      <c r="TS299" s="108"/>
      <c r="TT299" s="108"/>
      <c r="TU299" s="108"/>
      <c r="TV299" s="108"/>
      <c r="TW299" s="108"/>
      <c r="TX299" s="108"/>
      <c r="TY299" s="108"/>
      <c r="TZ299" s="108"/>
      <c r="UA299" s="108"/>
      <c r="UB299" s="108"/>
      <c r="UC299" s="108"/>
      <c r="UD299" s="108"/>
      <c r="UE299" s="108"/>
      <c r="UF299" s="108"/>
      <c r="UG299" s="108"/>
      <c r="UH299" s="108"/>
      <c r="UI299" s="108"/>
      <c r="UJ299" s="108"/>
      <c r="UK299" s="108"/>
      <c r="UL299" s="108"/>
      <c r="UM299" s="108"/>
      <c r="UN299" s="108"/>
      <c r="UO299" s="108"/>
      <c r="UP299" s="108"/>
      <c r="UQ299" s="108"/>
      <c r="UR299" s="108"/>
      <c r="US299" s="108"/>
      <c r="UT299" s="108"/>
      <c r="UU299" s="108"/>
      <c r="UV299" s="108"/>
      <c r="UW299" s="108"/>
      <c r="UX299" s="108"/>
      <c r="UY299" s="108"/>
      <c r="UZ299" s="108"/>
      <c r="VA299" s="108"/>
      <c r="VB299" s="108"/>
      <c r="VC299" s="108"/>
      <c r="VD299" s="108"/>
      <c r="VE299" s="108"/>
      <c r="VF299" s="108"/>
      <c r="VG299" s="108"/>
      <c r="VH299" s="108"/>
      <c r="VI299" s="108"/>
      <c r="VJ299" s="108"/>
      <c r="VK299" s="108"/>
      <c r="VL299" s="108"/>
      <c r="VM299" s="108"/>
      <c r="VN299" s="108"/>
      <c r="VO299" s="108"/>
      <c r="VP299" s="108"/>
      <c r="VQ299" s="108"/>
      <c r="VR299" s="108"/>
      <c r="VS299" s="108"/>
      <c r="VT299" s="108"/>
      <c r="VU299" s="108"/>
      <c r="VV299" s="108"/>
      <c r="VW299" s="108"/>
      <c r="VX299" s="108"/>
      <c r="VY299" s="108"/>
      <c r="VZ299" s="108"/>
      <c r="WA299" s="108"/>
      <c r="WB299" s="108"/>
      <c r="WC299" s="108"/>
      <c r="WD299" s="108"/>
      <c r="WE299" s="108"/>
      <c r="WF299" s="108"/>
      <c r="WG299" s="108"/>
      <c r="WH299" s="108"/>
      <c r="WI299" s="108"/>
      <c r="WJ299" s="108"/>
      <c r="WK299" s="108"/>
      <c r="WL299" s="108"/>
      <c r="WM299" s="108"/>
      <c r="WN299" s="108"/>
      <c r="WO299" s="108"/>
      <c r="WP299" s="108"/>
      <c r="WQ299" s="108"/>
      <c r="WR299" s="108"/>
      <c r="WS299" s="108"/>
      <c r="WT299" s="108"/>
      <c r="WU299" s="108"/>
      <c r="WV299" s="108"/>
      <c r="WW299" s="108"/>
      <c r="WX299" s="108"/>
      <c r="WY299" s="108"/>
      <c r="WZ299" s="108"/>
      <c r="XA299" s="108"/>
      <c r="XB299" s="108"/>
      <c r="XC299" s="108"/>
      <c r="XD299" s="108"/>
      <c r="XE299" s="108"/>
      <c r="XF299" s="108"/>
      <c r="XG299" s="108"/>
      <c r="XH299" s="108"/>
      <c r="XI299" s="108"/>
      <c r="XJ299" s="108"/>
      <c r="XK299" s="108"/>
      <c r="XL299" s="108"/>
      <c r="XM299" s="108"/>
      <c r="XN299" s="108"/>
      <c r="XO299" s="108"/>
      <c r="XP299" s="108"/>
      <c r="XQ299" s="108"/>
      <c r="XR299" s="108"/>
      <c r="XS299" s="108"/>
      <c r="XT299" s="108"/>
      <c r="XU299" s="108"/>
      <c r="XV299" s="108"/>
      <c r="XW299" s="108"/>
      <c r="XX299" s="108"/>
      <c r="XY299" s="108"/>
      <c r="XZ299" s="108"/>
      <c r="YA299" s="108"/>
      <c r="YB299" s="108"/>
      <c r="YC299" s="108"/>
      <c r="YD299" s="108"/>
      <c r="YE299" s="108"/>
      <c r="YF299" s="108"/>
      <c r="YG299" s="108"/>
      <c r="YH299" s="108"/>
      <c r="YI299" s="108"/>
      <c r="YJ299" s="108"/>
      <c r="YK299" s="108"/>
      <c r="YL299" s="108"/>
      <c r="YM299" s="108"/>
      <c r="YN299" s="108"/>
      <c r="YO299" s="108"/>
      <c r="YP299" s="108"/>
      <c r="YQ299" s="108"/>
      <c r="YR299" s="108"/>
      <c r="YS299" s="108"/>
      <c r="YT299" s="108"/>
      <c r="YU299" s="108"/>
      <c r="YV299" s="108"/>
      <c r="YW299" s="108"/>
      <c r="YX299" s="108"/>
      <c r="YY299" s="108"/>
      <c r="YZ299" s="108"/>
      <c r="ZA299" s="108"/>
      <c r="ZB299" s="108"/>
      <c r="ZC299" s="108"/>
      <c r="ZD299" s="108"/>
      <c r="ZE299" s="108"/>
      <c r="ZF299" s="108"/>
      <c r="ZG299" s="108"/>
      <c r="ZH299" s="108"/>
      <c r="ZI299" s="108"/>
      <c r="ZJ299" s="108"/>
      <c r="ZK299" s="108"/>
      <c r="ZL299" s="108"/>
      <c r="ZM299" s="108"/>
      <c r="ZN299" s="108"/>
      <c r="ZO299" s="108"/>
      <c r="ZP299" s="108"/>
      <c r="ZQ299" s="108"/>
      <c r="ZR299" s="108"/>
      <c r="ZS299" s="108"/>
      <c r="ZT299" s="108"/>
      <c r="ZU299" s="108"/>
      <c r="ZV299" s="108"/>
      <c r="ZW299" s="108"/>
      <c r="ZX299" s="108"/>
      <c r="ZY299" s="108"/>
      <c r="ZZ299" s="108"/>
      <c r="AAA299" s="108"/>
      <c r="AAB299" s="108"/>
      <c r="AAC299" s="108"/>
      <c r="AAD299" s="108"/>
      <c r="AAE299" s="108"/>
      <c r="AAF299" s="108"/>
      <c r="AAG299" s="108"/>
      <c r="AAH299" s="108"/>
      <c r="AAI299" s="108"/>
      <c r="AAJ299" s="108"/>
      <c r="AAK299" s="108"/>
      <c r="AAL299" s="108"/>
      <c r="AAM299" s="108"/>
      <c r="AAN299" s="108"/>
      <c r="AAO299" s="108"/>
      <c r="AAP299" s="108"/>
      <c r="AAQ299" s="108"/>
      <c r="AAR299" s="108"/>
      <c r="AAS299" s="108"/>
      <c r="AAT299" s="108"/>
      <c r="AAU299" s="108"/>
      <c r="AAV299" s="108"/>
      <c r="AAW299" s="108"/>
      <c r="AAX299" s="108"/>
      <c r="AAY299" s="108"/>
      <c r="AAZ299" s="108"/>
      <c r="ABA299" s="108"/>
      <c r="ABB299" s="108"/>
      <c r="ABC299" s="108"/>
      <c r="ABD299" s="108"/>
      <c r="ABE299" s="108"/>
      <c r="ABF299" s="108"/>
      <c r="ABG299" s="108"/>
      <c r="ABH299" s="108"/>
      <c r="ABI299" s="108"/>
      <c r="ABJ299" s="108"/>
      <c r="ABK299" s="108"/>
      <c r="ABL299" s="108"/>
      <c r="ABM299" s="108"/>
      <c r="ABN299" s="108"/>
      <c r="ABO299" s="108"/>
      <c r="ABP299" s="108"/>
      <c r="ABQ299" s="108"/>
      <c r="ABR299" s="108"/>
      <c r="ABS299" s="108"/>
      <c r="ABT299" s="108"/>
      <c r="ABU299" s="108"/>
      <c r="ABV299" s="108"/>
      <c r="ABW299" s="108"/>
      <c r="ABX299" s="108"/>
      <c r="ABY299" s="108"/>
      <c r="ABZ299" s="108"/>
      <c r="ACA299" s="108"/>
      <c r="ACB299" s="108"/>
      <c r="ACC299" s="108"/>
      <c r="ACD299" s="108"/>
      <c r="ACE299" s="108"/>
      <c r="ACF299" s="108"/>
      <c r="ACG299" s="108"/>
      <c r="ACH299" s="108"/>
      <c r="ACI299" s="108"/>
      <c r="ACJ299" s="108"/>
      <c r="ACK299" s="108"/>
      <c r="ACL299" s="108"/>
      <c r="ACM299" s="108"/>
      <c r="ACN299" s="108"/>
      <c r="ACO299" s="108"/>
      <c r="ACP299" s="108"/>
      <c r="ACQ299" s="108"/>
      <c r="ACR299" s="108"/>
      <c r="ACS299" s="108"/>
      <c r="ACT299" s="108"/>
      <c r="ACU299" s="108"/>
      <c r="ACV299" s="108"/>
      <c r="ACW299" s="108"/>
      <c r="ACX299" s="108"/>
      <c r="ACY299" s="108"/>
      <c r="ACZ299" s="108"/>
      <c r="ADA299" s="108"/>
      <c r="ADB299" s="108"/>
      <c r="ADC299" s="108"/>
      <c r="ADD299" s="108"/>
      <c r="ADE299" s="108"/>
      <c r="ADF299" s="108"/>
      <c r="ADG299" s="108"/>
      <c r="ADH299" s="108"/>
      <c r="ADI299" s="108"/>
      <c r="ADJ299" s="108"/>
      <c r="ADK299" s="108"/>
      <c r="ADL299" s="108"/>
      <c r="ADM299" s="108"/>
      <c r="ADN299" s="108"/>
      <c r="ADO299" s="108"/>
      <c r="ADP299" s="108"/>
      <c r="ADQ299" s="108"/>
      <c r="ADR299" s="108"/>
      <c r="ADS299" s="108"/>
      <c r="ADT299" s="108"/>
      <c r="ADU299" s="108"/>
      <c r="ADV299" s="108"/>
      <c r="ADW299" s="108"/>
      <c r="ADX299" s="108"/>
      <c r="ADY299" s="108"/>
      <c r="ADZ299" s="108"/>
      <c r="AEA299" s="108"/>
      <c r="AEB299" s="108"/>
      <c r="AEC299" s="108"/>
      <c r="AED299" s="108"/>
      <c r="AEE299" s="108"/>
      <c r="AEF299" s="108"/>
      <c r="AEG299" s="108"/>
      <c r="AEH299" s="108"/>
      <c r="AEI299" s="108"/>
      <c r="AEJ299" s="108"/>
      <c r="AEK299" s="108"/>
      <c r="AEL299" s="108"/>
      <c r="AEM299" s="108"/>
      <c r="AEN299" s="108"/>
      <c r="AEO299" s="108"/>
      <c r="AEP299" s="108"/>
      <c r="AEQ299" s="108"/>
      <c r="AER299" s="108"/>
      <c r="AES299" s="108"/>
      <c r="AET299" s="108"/>
      <c r="AEU299" s="108"/>
      <c r="AEV299" s="108"/>
      <c r="AEW299" s="108"/>
      <c r="AEX299" s="108"/>
      <c r="AEY299" s="108"/>
      <c r="AEZ299" s="108"/>
      <c r="AFA299" s="108"/>
      <c r="AFB299" s="108"/>
      <c r="AFC299" s="108"/>
      <c r="AFD299" s="108"/>
      <c r="AFE299" s="108"/>
      <c r="AFF299" s="108"/>
      <c r="AFG299" s="108"/>
      <c r="AFH299" s="108"/>
      <c r="AFI299" s="108"/>
      <c r="AFJ299" s="108"/>
      <c r="AFK299" s="108"/>
      <c r="AFL299" s="108"/>
      <c r="AFM299" s="108"/>
      <c r="AFN299" s="108"/>
      <c r="AFO299" s="108"/>
      <c r="AFP299" s="108"/>
      <c r="AFQ299" s="108"/>
      <c r="AFR299" s="108"/>
      <c r="AFS299" s="108"/>
      <c r="AFT299" s="108"/>
      <c r="AFU299" s="108"/>
      <c r="AFV299" s="108"/>
      <c r="AFW299" s="108"/>
      <c r="AFX299" s="108"/>
      <c r="AFY299" s="108"/>
      <c r="AFZ299" s="108"/>
      <c r="AGA299" s="108"/>
      <c r="AGB299" s="108"/>
      <c r="AGC299" s="108"/>
      <c r="AGD299" s="108"/>
      <c r="AGE299" s="108"/>
      <c r="AGF299" s="108"/>
      <c r="AGG299" s="108"/>
      <c r="AGH299" s="108"/>
      <c r="AGI299" s="108"/>
      <c r="AGJ299" s="108"/>
      <c r="AGK299" s="108"/>
      <c r="AGL299" s="108"/>
      <c r="AGM299" s="108"/>
      <c r="AGN299" s="108"/>
      <c r="AGO299" s="108"/>
      <c r="AGP299" s="108"/>
      <c r="AGQ299" s="108"/>
      <c r="AGR299" s="108"/>
      <c r="AGS299" s="108"/>
      <c r="AGT299" s="108"/>
      <c r="AGU299" s="108"/>
      <c r="AGV299" s="108"/>
      <c r="AGW299" s="108"/>
      <c r="AGX299" s="108"/>
      <c r="AGY299" s="108"/>
      <c r="AGZ299" s="108"/>
      <c r="AHA299" s="108"/>
      <c r="AHB299" s="108"/>
      <c r="AHC299" s="108"/>
      <c r="AHD299" s="108"/>
      <c r="AHE299" s="108"/>
      <c r="AHF299" s="108"/>
      <c r="AHG299" s="108"/>
      <c r="AHH299" s="108"/>
      <c r="AHI299" s="108"/>
      <c r="AHJ299" s="108"/>
      <c r="AHK299" s="108"/>
      <c r="AHL299" s="108"/>
      <c r="AHM299" s="108"/>
      <c r="AHN299" s="108"/>
      <c r="AHO299" s="108"/>
      <c r="AHP299" s="108"/>
      <c r="AHQ299" s="108"/>
      <c r="AHR299" s="108"/>
      <c r="AHS299" s="108"/>
      <c r="AHT299" s="108"/>
      <c r="AHU299" s="108"/>
      <c r="AHV299" s="108"/>
      <c r="AHW299" s="108"/>
      <c r="AHX299" s="108"/>
      <c r="AHY299" s="108"/>
      <c r="AHZ299" s="108"/>
      <c r="AIA299" s="108"/>
      <c r="AIB299" s="108"/>
      <c r="AIC299" s="108"/>
      <c r="AID299" s="108"/>
      <c r="AIE299" s="108"/>
      <c r="AIF299" s="108"/>
      <c r="AIG299" s="108"/>
      <c r="AIH299" s="108"/>
      <c r="AII299" s="108"/>
      <c r="AIJ299" s="108"/>
      <c r="AIK299" s="108"/>
      <c r="AIL299" s="108"/>
      <c r="AIM299" s="108"/>
      <c r="AIN299" s="108"/>
      <c r="AIO299" s="108"/>
      <c r="AIP299" s="108"/>
      <c r="AIQ299" s="108"/>
      <c r="AIR299" s="108"/>
      <c r="AIS299" s="108"/>
      <c r="AIT299" s="108"/>
      <c r="AIU299" s="108"/>
      <c r="AIV299" s="108"/>
      <c r="AIW299" s="108"/>
      <c r="AIX299" s="108"/>
      <c r="AIY299" s="108"/>
      <c r="AIZ299" s="108"/>
      <c r="AJA299" s="108"/>
      <c r="AJB299" s="108"/>
      <c r="AJC299" s="108"/>
      <c r="AJD299" s="108"/>
      <c r="AJE299" s="108"/>
      <c r="AJF299" s="108"/>
      <c r="AJG299" s="108"/>
      <c r="AJH299" s="108"/>
      <c r="AJI299" s="108"/>
      <c r="AJJ299" s="108"/>
      <c r="AJK299" s="108"/>
      <c r="AJL299" s="108"/>
      <c r="AJM299" s="108"/>
      <c r="AJN299" s="108"/>
      <c r="AJO299" s="108"/>
      <c r="AJP299" s="108"/>
      <c r="AJQ299" s="108"/>
      <c r="AJR299" s="108"/>
      <c r="AJS299" s="108"/>
      <c r="AJT299" s="108"/>
      <c r="AJU299" s="108"/>
      <c r="AJV299" s="108"/>
      <c r="AJW299" s="108"/>
      <c r="AJX299" s="108"/>
      <c r="AJY299" s="108"/>
      <c r="AJZ299" s="108"/>
      <c r="AKA299" s="108"/>
      <c r="AKB299" s="108"/>
      <c r="AKC299" s="108"/>
      <c r="AKD299" s="108"/>
      <c r="AKE299" s="108"/>
      <c r="AKF299" s="108"/>
      <c r="AKG299" s="108"/>
      <c r="AKH299" s="108"/>
      <c r="AKI299" s="108"/>
      <c r="AKJ299" s="108"/>
      <c r="AKK299" s="108"/>
      <c r="AKL299" s="108"/>
      <c r="AKM299" s="108"/>
      <c r="AKN299" s="108"/>
      <c r="AKO299" s="108"/>
      <c r="AKP299" s="108"/>
      <c r="AKQ299" s="108"/>
      <c r="AKR299" s="108"/>
      <c r="AKS299" s="108"/>
      <c r="AKT299" s="108"/>
      <c r="AKU299" s="108"/>
      <c r="AKV299" s="108"/>
      <c r="AKW299" s="108"/>
      <c r="AKX299" s="108"/>
      <c r="AKY299" s="108"/>
      <c r="AKZ299" s="108"/>
      <c r="ALA299" s="108"/>
      <c r="ALB299" s="108"/>
      <c r="ALC299" s="108"/>
      <c r="ALD299" s="108"/>
      <c r="ALE299" s="108"/>
      <c r="ALF299" s="108"/>
      <c r="ALG299" s="108"/>
      <c r="ALH299" s="108"/>
      <c r="ALI299" s="108"/>
      <c r="ALJ299" s="108"/>
      <c r="ALK299" s="108"/>
      <c r="ALL299" s="108"/>
      <c r="ALM299" s="108"/>
      <c r="ALN299" s="108"/>
      <c r="ALO299" s="108"/>
      <c r="ALP299" s="108"/>
      <c r="ALQ299" s="108"/>
      <c r="ALR299" s="108"/>
      <c r="ALS299" s="108"/>
      <c r="ALT299" s="108"/>
      <c r="ALU299" s="108"/>
      <c r="ALV299" s="108"/>
      <c r="ALW299" s="108"/>
      <c r="ALX299" s="108"/>
      <c r="ALY299" s="108"/>
      <c r="ALZ299" s="108"/>
      <c r="AMA299" s="108"/>
      <c r="AMB299" s="108"/>
      <c r="AMC299" s="108"/>
      <c r="AMD299" s="108"/>
      <c r="AME299" s="108"/>
      <c r="AMF299" s="108"/>
      <c r="AMG299" s="108"/>
      <c r="AMH299" s="108"/>
      <c r="AMI299" s="108"/>
      <c r="AMJ299" s="108"/>
      <c r="AMK299" s="108"/>
    </row>
    <row r="300" spans="1:1025" s="109" customFormat="1" ht="24.95" customHeight="1">
      <c r="A300" s="107" t="s">
        <v>30</v>
      </c>
      <c r="B300" s="133" t="s">
        <v>491</v>
      </c>
      <c r="C300" s="133"/>
      <c r="D300" s="133"/>
      <c r="E300" s="133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108"/>
      <c r="AJ300" s="108"/>
      <c r="AK300" s="108"/>
      <c r="AL300" s="108"/>
      <c r="AM300" s="108"/>
      <c r="AN300" s="108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108"/>
      <c r="BE300" s="108"/>
      <c r="BF300" s="108"/>
      <c r="BG300" s="108"/>
      <c r="BH300" s="108"/>
      <c r="BI300" s="108"/>
      <c r="BJ300" s="108"/>
      <c r="BK300" s="108"/>
      <c r="BL300" s="108"/>
      <c r="BM300" s="108"/>
      <c r="BN300" s="108"/>
      <c r="BO300" s="108"/>
      <c r="BP300" s="108"/>
      <c r="BQ300" s="108"/>
      <c r="BR300" s="108"/>
      <c r="BS300" s="108"/>
      <c r="BT300" s="108"/>
      <c r="BU300" s="108"/>
      <c r="BV300" s="108"/>
      <c r="BW300" s="108"/>
      <c r="BX300" s="108"/>
      <c r="BY300" s="108"/>
      <c r="BZ300" s="108"/>
      <c r="CA300" s="108"/>
      <c r="CB300" s="108"/>
      <c r="CC300" s="108"/>
      <c r="CD300" s="108"/>
      <c r="CE300" s="108"/>
      <c r="CF300" s="108"/>
      <c r="CG300" s="108"/>
      <c r="CH300" s="108"/>
      <c r="CI300" s="108"/>
      <c r="CJ300" s="108"/>
      <c r="CK300" s="108"/>
      <c r="CL300" s="108"/>
      <c r="CM300" s="108"/>
      <c r="CN300" s="108"/>
      <c r="CO300" s="108"/>
      <c r="CP300" s="108"/>
      <c r="CQ300" s="108"/>
      <c r="CR300" s="108"/>
      <c r="CS300" s="108"/>
      <c r="CT300" s="108"/>
      <c r="CU300" s="108"/>
      <c r="CV300" s="108"/>
      <c r="CW300" s="108"/>
      <c r="CX300" s="108"/>
      <c r="CY300" s="108"/>
      <c r="CZ300" s="108"/>
      <c r="DA300" s="108"/>
      <c r="DB300" s="108"/>
      <c r="DC300" s="108"/>
      <c r="DD300" s="108"/>
      <c r="DE300" s="108"/>
      <c r="DF300" s="108"/>
      <c r="DG300" s="108"/>
      <c r="DH300" s="108"/>
      <c r="DI300" s="108"/>
      <c r="DJ300" s="108"/>
      <c r="DK300" s="108"/>
      <c r="DL300" s="108"/>
      <c r="DM300" s="108"/>
      <c r="DN300" s="108"/>
      <c r="DO300" s="108"/>
      <c r="DP300" s="108"/>
      <c r="DQ300" s="108"/>
      <c r="DR300" s="108"/>
      <c r="DS300" s="108"/>
      <c r="DT300" s="108"/>
      <c r="DU300" s="108"/>
      <c r="DV300" s="108"/>
      <c r="DW300" s="108"/>
      <c r="DX300" s="108"/>
      <c r="DY300" s="108"/>
      <c r="DZ300" s="108"/>
      <c r="EA300" s="108"/>
      <c r="EB300" s="108"/>
      <c r="EC300" s="108"/>
      <c r="ED300" s="108"/>
      <c r="EE300" s="108"/>
      <c r="EF300" s="108"/>
      <c r="EG300" s="108"/>
      <c r="EH300" s="108"/>
      <c r="EI300" s="108"/>
      <c r="EJ300" s="108"/>
      <c r="EK300" s="108"/>
      <c r="EL300" s="108"/>
      <c r="EM300" s="108"/>
      <c r="EN300" s="108"/>
      <c r="EO300" s="108"/>
      <c r="EP300" s="108"/>
      <c r="EQ300" s="108"/>
      <c r="ER300" s="108"/>
      <c r="ES300" s="108"/>
      <c r="ET300" s="108"/>
      <c r="EU300" s="108"/>
      <c r="EV300" s="108"/>
      <c r="EW300" s="108"/>
      <c r="EX300" s="108"/>
      <c r="EY300" s="108"/>
      <c r="EZ300" s="108"/>
      <c r="FA300" s="108"/>
      <c r="FB300" s="108"/>
      <c r="FC300" s="108"/>
      <c r="FD300" s="108"/>
      <c r="FE300" s="108"/>
      <c r="FF300" s="108"/>
      <c r="FG300" s="108"/>
      <c r="FH300" s="108"/>
      <c r="FI300" s="108"/>
      <c r="FJ300" s="108"/>
      <c r="FK300" s="108"/>
      <c r="FL300" s="108"/>
      <c r="FM300" s="108"/>
      <c r="FN300" s="108"/>
      <c r="FO300" s="108"/>
      <c r="FP300" s="108"/>
      <c r="FQ300" s="108"/>
      <c r="FR300" s="108"/>
      <c r="FS300" s="108"/>
      <c r="FT300" s="108"/>
      <c r="FU300" s="108"/>
      <c r="FV300" s="108"/>
      <c r="FW300" s="108"/>
      <c r="FX300" s="108"/>
      <c r="FY300" s="108"/>
      <c r="FZ300" s="108"/>
      <c r="GA300" s="108"/>
      <c r="GB300" s="108"/>
      <c r="GC300" s="108"/>
      <c r="GD300" s="108"/>
      <c r="GE300" s="108"/>
      <c r="GF300" s="108"/>
      <c r="GG300" s="108"/>
      <c r="GH300" s="108"/>
      <c r="GI300" s="108"/>
      <c r="GJ300" s="108"/>
      <c r="GK300" s="108"/>
      <c r="GL300" s="108"/>
      <c r="GM300" s="108"/>
      <c r="GN300" s="108"/>
      <c r="GO300" s="108"/>
      <c r="GP300" s="108"/>
      <c r="GQ300" s="108"/>
      <c r="GR300" s="108"/>
      <c r="GS300" s="108"/>
      <c r="GT300" s="108"/>
      <c r="GU300" s="108"/>
      <c r="GV300" s="108"/>
      <c r="GW300" s="108"/>
      <c r="GX300" s="108"/>
      <c r="GY300" s="108"/>
      <c r="GZ300" s="108"/>
      <c r="HA300" s="108"/>
      <c r="HB300" s="108"/>
      <c r="HC300" s="108"/>
      <c r="HD300" s="108"/>
      <c r="HE300" s="108"/>
      <c r="HF300" s="108"/>
      <c r="HG300" s="108"/>
      <c r="HH300" s="108"/>
      <c r="HI300" s="108"/>
      <c r="HJ300" s="108"/>
      <c r="HK300" s="108"/>
      <c r="HL300" s="108"/>
      <c r="HM300" s="108"/>
      <c r="HN300" s="108"/>
      <c r="HO300" s="108"/>
      <c r="HP300" s="108"/>
      <c r="HQ300" s="108"/>
      <c r="HR300" s="108"/>
      <c r="HS300" s="108"/>
      <c r="HT300" s="108"/>
      <c r="HU300" s="108"/>
      <c r="HV300" s="108"/>
      <c r="HW300" s="108"/>
      <c r="HX300" s="108"/>
      <c r="HY300" s="108"/>
      <c r="HZ300" s="108"/>
      <c r="IA300" s="108"/>
      <c r="IB300" s="108"/>
      <c r="IC300" s="108"/>
      <c r="ID300" s="108"/>
      <c r="IE300" s="108"/>
      <c r="IF300" s="108"/>
      <c r="IG300" s="108"/>
      <c r="IH300" s="108"/>
      <c r="II300" s="108"/>
      <c r="IJ300" s="108"/>
      <c r="IK300" s="108"/>
      <c r="IL300" s="108"/>
      <c r="IM300" s="108"/>
      <c r="IN300" s="108"/>
      <c r="IO300" s="108"/>
      <c r="IP300" s="108"/>
      <c r="IQ300" s="108"/>
      <c r="IR300" s="108"/>
      <c r="IS300" s="108"/>
      <c r="IT300" s="108"/>
      <c r="IU300" s="108"/>
      <c r="IV300" s="108"/>
      <c r="IW300" s="108"/>
      <c r="IX300" s="108"/>
      <c r="IY300" s="108"/>
      <c r="IZ300" s="108"/>
      <c r="JA300" s="108"/>
      <c r="JB300" s="108"/>
      <c r="JC300" s="108"/>
      <c r="JD300" s="108"/>
      <c r="JE300" s="108"/>
      <c r="JF300" s="108"/>
      <c r="JG300" s="108"/>
      <c r="JH300" s="108"/>
      <c r="JI300" s="108"/>
      <c r="JJ300" s="108"/>
      <c r="JK300" s="108"/>
      <c r="JL300" s="108"/>
      <c r="JM300" s="108"/>
      <c r="JN300" s="108"/>
      <c r="JO300" s="108"/>
      <c r="JP300" s="108"/>
      <c r="JQ300" s="108"/>
      <c r="JR300" s="108"/>
      <c r="JS300" s="108"/>
      <c r="JT300" s="108"/>
      <c r="JU300" s="108"/>
      <c r="JV300" s="108"/>
      <c r="JW300" s="108"/>
      <c r="JX300" s="108"/>
      <c r="JY300" s="108"/>
      <c r="JZ300" s="108"/>
      <c r="KA300" s="108"/>
      <c r="KB300" s="108"/>
      <c r="KC300" s="108"/>
      <c r="KD300" s="108"/>
      <c r="KE300" s="108"/>
      <c r="KF300" s="108"/>
      <c r="KG300" s="108"/>
      <c r="KH300" s="108"/>
      <c r="KI300" s="108"/>
      <c r="KJ300" s="108"/>
      <c r="KK300" s="108"/>
      <c r="KL300" s="108"/>
      <c r="KM300" s="108"/>
      <c r="KN300" s="108"/>
      <c r="KO300" s="108"/>
      <c r="KP300" s="108"/>
      <c r="KQ300" s="108"/>
      <c r="KR300" s="108"/>
      <c r="KS300" s="108"/>
      <c r="KT300" s="108"/>
      <c r="KU300" s="108"/>
      <c r="KV300" s="108"/>
      <c r="KW300" s="108"/>
      <c r="KX300" s="108"/>
      <c r="KY300" s="108"/>
      <c r="KZ300" s="108"/>
      <c r="LA300" s="108"/>
      <c r="LB300" s="108"/>
      <c r="LC300" s="108"/>
      <c r="LD300" s="108"/>
      <c r="LE300" s="108"/>
      <c r="LF300" s="108"/>
      <c r="LG300" s="108"/>
      <c r="LH300" s="108"/>
      <c r="LI300" s="108"/>
      <c r="LJ300" s="108"/>
      <c r="LK300" s="108"/>
      <c r="LL300" s="108"/>
      <c r="LM300" s="108"/>
      <c r="LN300" s="108"/>
      <c r="LO300" s="108"/>
      <c r="LP300" s="108"/>
      <c r="LQ300" s="108"/>
      <c r="LR300" s="108"/>
      <c r="LS300" s="108"/>
      <c r="LT300" s="108"/>
      <c r="LU300" s="108"/>
      <c r="LV300" s="108"/>
      <c r="LW300" s="108"/>
      <c r="LX300" s="108"/>
      <c r="LY300" s="108"/>
      <c r="LZ300" s="108"/>
      <c r="MA300" s="108"/>
      <c r="MB300" s="108"/>
      <c r="MC300" s="108"/>
      <c r="MD300" s="108"/>
      <c r="ME300" s="108"/>
      <c r="MF300" s="108"/>
      <c r="MG300" s="108"/>
      <c r="MH300" s="108"/>
      <c r="MI300" s="108"/>
      <c r="MJ300" s="108"/>
      <c r="MK300" s="108"/>
      <c r="ML300" s="108"/>
      <c r="MM300" s="108"/>
      <c r="MN300" s="108"/>
      <c r="MO300" s="108"/>
      <c r="MP300" s="108"/>
      <c r="MQ300" s="108"/>
      <c r="MR300" s="108"/>
      <c r="MS300" s="108"/>
      <c r="MT300" s="108"/>
      <c r="MU300" s="108"/>
      <c r="MV300" s="108"/>
      <c r="MW300" s="108"/>
      <c r="MX300" s="108"/>
      <c r="MY300" s="108"/>
      <c r="MZ300" s="108"/>
      <c r="NA300" s="108"/>
      <c r="NB300" s="108"/>
      <c r="NC300" s="108"/>
      <c r="ND300" s="108"/>
      <c r="NE300" s="108"/>
      <c r="NF300" s="108"/>
      <c r="NG300" s="108"/>
      <c r="NH300" s="108"/>
      <c r="NI300" s="108"/>
      <c r="NJ300" s="108"/>
      <c r="NK300" s="108"/>
      <c r="NL300" s="108"/>
      <c r="NM300" s="108"/>
      <c r="NN300" s="108"/>
      <c r="NO300" s="108"/>
      <c r="NP300" s="108"/>
      <c r="NQ300" s="108"/>
      <c r="NR300" s="108"/>
      <c r="NS300" s="108"/>
      <c r="NT300" s="108"/>
      <c r="NU300" s="108"/>
      <c r="NV300" s="108"/>
      <c r="NW300" s="108"/>
      <c r="NX300" s="108"/>
      <c r="NY300" s="108"/>
      <c r="NZ300" s="108"/>
      <c r="OA300" s="108"/>
      <c r="OB300" s="108"/>
      <c r="OC300" s="108"/>
      <c r="OD300" s="108"/>
      <c r="OE300" s="108"/>
      <c r="OF300" s="108"/>
      <c r="OG300" s="108"/>
      <c r="OH300" s="108"/>
      <c r="OI300" s="108"/>
      <c r="OJ300" s="108"/>
      <c r="OK300" s="108"/>
      <c r="OL300" s="108"/>
      <c r="OM300" s="108"/>
      <c r="ON300" s="108"/>
      <c r="OO300" s="108"/>
      <c r="OP300" s="108"/>
      <c r="OQ300" s="108"/>
      <c r="OR300" s="108"/>
      <c r="OS300" s="108"/>
      <c r="OT300" s="108"/>
      <c r="OU300" s="108"/>
      <c r="OV300" s="108"/>
      <c r="OW300" s="108"/>
      <c r="OX300" s="108"/>
      <c r="OY300" s="108"/>
      <c r="OZ300" s="108"/>
      <c r="PA300" s="108"/>
      <c r="PB300" s="108"/>
      <c r="PC300" s="108"/>
      <c r="PD300" s="108"/>
      <c r="PE300" s="108"/>
      <c r="PF300" s="108"/>
      <c r="PG300" s="108"/>
      <c r="PH300" s="108"/>
      <c r="PI300" s="108"/>
      <c r="PJ300" s="108"/>
      <c r="PK300" s="108"/>
      <c r="PL300" s="108"/>
      <c r="PM300" s="108"/>
      <c r="PN300" s="108"/>
      <c r="PO300" s="108"/>
      <c r="PP300" s="108"/>
      <c r="PQ300" s="108"/>
      <c r="PR300" s="108"/>
      <c r="PS300" s="108"/>
      <c r="PT300" s="108"/>
      <c r="PU300" s="108"/>
      <c r="PV300" s="108"/>
      <c r="PW300" s="108"/>
      <c r="PX300" s="108"/>
      <c r="PY300" s="108"/>
      <c r="PZ300" s="108"/>
      <c r="QA300" s="108"/>
      <c r="QB300" s="108"/>
      <c r="QC300" s="108"/>
      <c r="QD300" s="108"/>
      <c r="QE300" s="108"/>
      <c r="QF300" s="108"/>
      <c r="QG300" s="108"/>
      <c r="QH300" s="108"/>
      <c r="QI300" s="108"/>
      <c r="QJ300" s="108"/>
      <c r="QK300" s="108"/>
      <c r="QL300" s="108"/>
      <c r="QM300" s="108"/>
      <c r="QN300" s="108"/>
      <c r="QO300" s="108"/>
      <c r="QP300" s="108"/>
      <c r="QQ300" s="108"/>
      <c r="QR300" s="108"/>
      <c r="QS300" s="108"/>
      <c r="QT300" s="108"/>
      <c r="QU300" s="108"/>
      <c r="QV300" s="108"/>
      <c r="QW300" s="108"/>
      <c r="QX300" s="108"/>
      <c r="QY300" s="108"/>
      <c r="QZ300" s="108"/>
      <c r="RA300" s="108"/>
      <c r="RB300" s="108"/>
      <c r="RC300" s="108"/>
      <c r="RD300" s="108"/>
      <c r="RE300" s="108"/>
      <c r="RF300" s="108"/>
      <c r="RG300" s="108"/>
      <c r="RH300" s="108"/>
      <c r="RI300" s="108"/>
      <c r="RJ300" s="108"/>
      <c r="RK300" s="108"/>
      <c r="RL300" s="108"/>
      <c r="RM300" s="108"/>
      <c r="RN300" s="108"/>
      <c r="RO300" s="108"/>
      <c r="RP300" s="108"/>
      <c r="RQ300" s="108"/>
      <c r="RR300" s="108"/>
      <c r="RS300" s="108"/>
      <c r="RT300" s="108"/>
      <c r="RU300" s="108"/>
      <c r="RV300" s="108"/>
      <c r="RW300" s="108"/>
      <c r="RX300" s="108"/>
      <c r="RY300" s="108"/>
      <c r="RZ300" s="108"/>
      <c r="SA300" s="108"/>
      <c r="SB300" s="108"/>
      <c r="SC300" s="108"/>
      <c r="SD300" s="108"/>
      <c r="SE300" s="108"/>
      <c r="SF300" s="108"/>
      <c r="SG300" s="108"/>
      <c r="SH300" s="108"/>
      <c r="SI300" s="108"/>
      <c r="SJ300" s="108"/>
      <c r="SK300" s="108"/>
      <c r="SL300" s="108"/>
      <c r="SM300" s="108"/>
      <c r="SN300" s="108"/>
      <c r="SO300" s="108"/>
      <c r="SP300" s="108"/>
      <c r="SQ300" s="108"/>
      <c r="SR300" s="108"/>
      <c r="SS300" s="108"/>
      <c r="ST300" s="108"/>
      <c r="SU300" s="108"/>
      <c r="SV300" s="108"/>
      <c r="SW300" s="108"/>
      <c r="SX300" s="108"/>
      <c r="SY300" s="108"/>
      <c r="SZ300" s="108"/>
      <c r="TA300" s="108"/>
      <c r="TB300" s="108"/>
      <c r="TC300" s="108"/>
      <c r="TD300" s="108"/>
      <c r="TE300" s="108"/>
      <c r="TF300" s="108"/>
      <c r="TG300" s="108"/>
      <c r="TH300" s="108"/>
      <c r="TI300" s="108"/>
      <c r="TJ300" s="108"/>
      <c r="TK300" s="108"/>
      <c r="TL300" s="108"/>
      <c r="TM300" s="108"/>
      <c r="TN300" s="108"/>
      <c r="TO300" s="108"/>
      <c r="TP300" s="108"/>
      <c r="TQ300" s="108"/>
      <c r="TR300" s="108"/>
      <c r="TS300" s="108"/>
      <c r="TT300" s="108"/>
      <c r="TU300" s="108"/>
      <c r="TV300" s="108"/>
      <c r="TW300" s="108"/>
      <c r="TX300" s="108"/>
      <c r="TY300" s="108"/>
      <c r="TZ300" s="108"/>
      <c r="UA300" s="108"/>
      <c r="UB300" s="108"/>
      <c r="UC300" s="108"/>
      <c r="UD300" s="108"/>
      <c r="UE300" s="108"/>
      <c r="UF300" s="108"/>
      <c r="UG300" s="108"/>
      <c r="UH300" s="108"/>
      <c r="UI300" s="108"/>
      <c r="UJ300" s="108"/>
      <c r="UK300" s="108"/>
      <c r="UL300" s="108"/>
      <c r="UM300" s="108"/>
      <c r="UN300" s="108"/>
      <c r="UO300" s="108"/>
      <c r="UP300" s="108"/>
      <c r="UQ300" s="108"/>
      <c r="UR300" s="108"/>
      <c r="US300" s="108"/>
      <c r="UT300" s="108"/>
      <c r="UU300" s="108"/>
      <c r="UV300" s="108"/>
      <c r="UW300" s="108"/>
      <c r="UX300" s="108"/>
      <c r="UY300" s="108"/>
      <c r="UZ300" s="108"/>
      <c r="VA300" s="108"/>
      <c r="VB300" s="108"/>
      <c r="VC300" s="108"/>
      <c r="VD300" s="108"/>
      <c r="VE300" s="108"/>
      <c r="VF300" s="108"/>
      <c r="VG300" s="108"/>
      <c r="VH300" s="108"/>
      <c r="VI300" s="108"/>
      <c r="VJ300" s="108"/>
      <c r="VK300" s="108"/>
      <c r="VL300" s="108"/>
      <c r="VM300" s="108"/>
      <c r="VN300" s="108"/>
      <c r="VO300" s="108"/>
      <c r="VP300" s="108"/>
      <c r="VQ300" s="108"/>
      <c r="VR300" s="108"/>
      <c r="VS300" s="108"/>
      <c r="VT300" s="108"/>
      <c r="VU300" s="108"/>
      <c r="VV300" s="108"/>
      <c r="VW300" s="108"/>
      <c r="VX300" s="108"/>
      <c r="VY300" s="108"/>
      <c r="VZ300" s="108"/>
      <c r="WA300" s="108"/>
      <c r="WB300" s="108"/>
      <c r="WC300" s="108"/>
      <c r="WD300" s="108"/>
      <c r="WE300" s="108"/>
      <c r="WF300" s="108"/>
      <c r="WG300" s="108"/>
      <c r="WH300" s="108"/>
      <c r="WI300" s="108"/>
      <c r="WJ300" s="108"/>
      <c r="WK300" s="108"/>
      <c r="WL300" s="108"/>
      <c r="WM300" s="108"/>
      <c r="WN300" s="108"/>
      <c r="WO300" s="108"/>
      <c r="WP300" s="108"/>
      <c r="WQ300" s="108"/>
      <c r="WR300" s="108"/>
      <c r="WS300" s="108"/>
      <c r="WT300" s="108"/>
      <c r="WU300" s="108"/>
      <c r="WV300" s="108"/>
      <c r="WW300" s="108"/>
      <c r="WX300" s="108"/>
      <c r="WY300" s="108"/>
      <c r="WZ300" s="108"/>
      <c r="XA300" s="108"/>
      <c r="XB300" s="108"/>
      <c r="XC300" s="108"/>
      <c r="XD300" s="108"/>
      <c r="XE300" s="108"/>
      <c r="XF300" s="108"/>
      <c r="XG300" s="108"/>
      <c r="XH300" s="108"/>
      <c r="XI300" s="108"/>
      <c r="XJ300" s="108"/>
      <c r="XK300" s="108"/>
      <c r="XL300" s="108"/>
      <c r="XM300" s="108"/>
      <c r="XN300" s="108"/>
      <c r="XO300" s="108"/>
      <c r="XP300" s="108"/>
      <c r="XQ300" s="108"/>
      <c r="XR300" s="108"/>
      <c r="XS300" s="108"/>
      <c r="XT300" s="108"/>
      <c r="XU300" s="108"/>
      <c r="XV300" s="108"/>
      <c r="XW300" s="108"/>
      <c r="XX300" s="108"/>
      <c r="XY300" s="108"/>
      <c r="XZ300" s="108"/>
      <c r="YA300" s="108"/>
      <c r="YB300" s="108"/>
      <c r="YC300" s="108"/>
      <c r="YD300" s="108"/>
      <c r="YE300" s="108"/>
      <c r="YF300" s="108"/>
      <c r="YG300" s="108"/>
      <c r="YH300" s="108"/>
      <c r="YI300" s="108"/>
      <c r="YJ300" s="108"/>
      <c r="YK300" s="108"/>
      <c r="YL300" s="108"/>
      <c r="YM300" s="108"/>
      <c r="YN300" s="108"/>
      <c r="YO300" s="108"/>
      <c r="YP300" s="108"/>
      <c r="YQ300" s="108"/>
      <c r="YR300" s="108"/>
      <c r="YS300" s="108"/>
      <c r="YT300" s="108"/>
      <c r="YU300" s="108"/>
      <c r="YV300" s="108"/>
      <c r="YW300" s="108"/>
      <c r="YX300" s="108"/>
      <c r="YY300" s="108"/>
      <c r="YZ300" s="108"/>
      <c r="ZA300" s="108"/>
      <c r="ZB300" s="108"/>
      <c r="ZC300" s="108"/>
      <c r="ZD300" s="108"/>
      <c r="ZE300" s="108"/>
      <c r="ZF300" s="108"/>
      <c r="ZG300" s="108"/>
      <c r="ZH300" s="108"/>
      <c r="ZI300" s="108"/>
      <c r="ZJ300" s="108"/>
      <c r="ZK300" s="108"/>
      <c r="ZL300" s="108"/>
      <c r="ZM300" s="108"/>
      <c r="ZN300" s="108"/>
      <c r="ZO300" s="108"/>
      <c r="ZP300" s="108"/>
      <c r="ZQ300" s="108"/>
      <c r="ZR300" s="108"/>
      <c r="ZS300" s="108"/>
      <c r="ZT300" s="108"/>
      <c r="ZU300" s="108"/>
      <c r="ZV300" s="108"/>
      <c r="ZW300" s="108"/>
      <c r="ZX300" s="108"/>
      <c r="ZY300" s="108"/>
      <c r="ZZ300" s="108"/>
      <c r="AAA300" s="108"/>
      <c r="AAB300" s="108"/>
      <c r="AAC300" s="108"/>
      <c r="AAD300" s="108"/>
      <c r="AAE300" s="108"/>
      <c r="AAF300" s="108"/>
      <c r="AAG300" s="108"/>
      <c r="AAH300" s="108"/>
      <c r="AAI300" s="108"/>
      <c r="AAJ300" s="108"/>
      <c r="AAK300" s="108"/>
      <c r="AAL300" s="108"/>
      <c r="AAM300" s="108"/>
      <c r="AAN300" s="108"/>
      <c r="AAO300" s="108"/>
      <c r="AAP300" s="108"/>
      <c r="AAQ300" s="108"/>
      <c r="AAR300" s="108"/>
      <c r="AAS300" s="108"/>
      <c r="AAT300" s="108"/>
      <c r="AAU300" s="108"/>
      <c r="AAV300" s="108"/>
      <c r="AAW300" s="108"/>
      <c r="AAX300" s="108"/>
      <c r="AAY300" s="108"/>
      <c r="AAZ300" s="108"/>
      <c r="ABA300" s="108"/>
      <c r="ABB300" s="108"/>
      <c r="ABC300" s="108"/>
      <c r="ABD300" s="108"/>
      <c r="ABE300" s="108"/>
      <c r="ABF300" s="108"/>
      <c r="ABG300" s="108"/>
      <c r="ABH300" s="108"/>
      <c r="ABI300" s="108"/>
      <c r="ABJ300" s="108"/>
      <c r="ABK300" s="108"/>
      <c r="ABL300" s="108"/>
      <c r="ABM300" s="108"/>
      <c r="ABN300" s="108"/>
      <c r="ABO300" s="108"/>
      <c r="ABP300" s="108"/>
      <c r="ABQ300" s="108"/>
      <c r="ABR300" s="108"/>
      <c r="ABS300" s="108"/>
      <c r="ABT300" s="108"/>
      <c r="ABU300" s="108"/>
      <c r="ABV300" s="108"/>
      <c r="ABW300" s="108"/>
      <c r="ABX300" s="108"/>
      <c r="ABY300" s="108"/>
      <c r="ABZ300" s="108"/>
      <c r="ACA300" s="108"/>
      <c r="ACB300" s="108"/>
      <c r="ACC300" s="108"/>
      <c r="ACD300" s="108"/>
      <c r="ACE300" s="108"/>
      <c r="ACF300" s="108"/>
      <c r="ACG300" s="108"/>
      <c r="ACH300" s="108"/>
      <c r="ACI300" s="108"/>
      <c r="ACJ300" s="108"/>
      <c r="ACK300" s="108"/>
      <c r="ACL300" s="108"/>
      <c r="ACM300" s="108"/>
      <c r="ACN300" s="108"/>
      <c r="ACO300" s="108"/>
      <c r="ACP300" s="108"/>
      <c r="ACQ300" s="108"/>
      <c r="ACR300" s="108"/>
      <c r="ACS300" s="108"/>
      <c r="ACT300" s="108"/>
      <c r="ACU300" s="108"/>
      <c r="ACV300" s="108"/>
      <c r="ACW300" s="108"/>
      <c r="ACX300" s="108"/>
      <c r="ACY300" s="108"/>
      <c r="ACZ300" s="108"/>
      <c r="ADA300" s="108"/>
      <c r="ADB300" s="108"/>
      <c r="ADC300" s="108"/>
      <c r="ADD300" s="108"/>
      <c r="ADE300" s="108"/>
      <c r="ADF300" s="108"/>
      <c r="ADG300" s="108"/>
      <c r="ADH300" s="108"/>
      <c r="ADI300" s="108"/>
      <c r="ADJ300" s="108"/>
      <c r="ADK300" s="108"/>
      <c r="ADL300" s="108"/>
      <c r="ADM300" s="108"/>
      <c r="ADN300" s="108"/>
      <c r="ADO300" s="108"/>
      <c r="ADP300" s="108"/>
      <c r="ADQ300" s="108"/>
      <c r="ADR300" s="108"/>
      <c r="ADS300" s="108"/>
      <c r="ADT300" s="108"/>
      <c r="ADU300" s="108"/>
      <c r="ADV300" s="108"/>
      <c r="ADW300" s="108"/>
      <c r="ADX300" s="108"/>
      <c r="ADY300" s="108"/>
      <c r="ADZ300" s="108"/>
      <c r="AEA300" s="108"/>
      <c r="AEB300" s="108"/>
      <c r="AEC300" s="108"/>
      <c r="AED300" s="108"/>
      <c r="AEE300" s="108"/>
      <c r="AEF300" s="108"/>
      <c r="AEG300" s="108"/>
      <c r="AEH300" s="108"/>
      <c r="AEI300" s="108"/>
      <c r="AEJ300" s="108"/>
      <c r="AEK300" s="108"/>
      <c r="AEL300" s="108"/>
      <c r="AEM300" s="108"/>
      <c r="AEN300" s="108"/>
      <c r="AEO300" s="108"/>
      <c r="AEP300" s="108"/>
      <c r="AEQ300" s="108"/>
      <c r="AER300" s="108"/>
      <c r="AES300" s="108"/>
      <c r="AET300" s="108"/>
      <c r="AEU300" s="108"/>
      <c r="AEV300" s="108"/>
      <c r="AEW300" s="108"/>
      <c r="AEX300" s="108"/>
      <c r="AEY300" s="108"/>
      <c r="AEZ300" s="108"/>
      <c r="AFA300" s="108"/>
      <c r="AFB300" s="108"/>
      <c r="AFC300" s="108"/>
      <c r="AFD300" s="108"/>
      <c r="AFE300" s="108"/>
      <c r="AFF300" s="108"/>
      <c r="AFG300" s="108"/>
      <c r="AFH300" s="108"/>
      <c r="AFI300" s="108"/>
      <c r="AFJ300" s="108"/>
      <c r="AFK300" s="108"/>
      <c r="AFL300" s="108"/>
      <c r="AFM300" s="108"/>
      <c r="AFN300" s="108"/>
      <c r="AFO300" s="108"/>
      <c r="AFP300" s="108"/>
      <c r="AFQ300" s="108"/>
      <c r="AFR300" s="108"/>
      <c r="AFS300" s="108"/>
      <c r="AFT300" s="108"/>
      <c r="AFU300" s="108"/>
      <c r="AFV300" s="108"/>
      <c r="AFW300" s="108"/>
      <c r="AFX300" s="108"/>
      <c r="AFY300" s="108"/>
      <c r="AFZ300" s="108"/>
      <c r="AGA300" s="108"/>
      <c r="AGB300" s="108"/>
      <c r="AGC300" s="108"/>
      <c r="AGD300" s="108"/>
      <c r="AGE300" s="108"/>
      <c r="AGF300" s="108"/>
      <c r="AGG300" s="108"/>
      <c r="AGH300" s="108"/>
      <c r="AGI300" s="108"/>
      <c r="AGJ300" s="108"/>
      <c r="AGK300" s="108"/>
      <c r="AGL300" s="108"/>
      <c r="AGM300" s="108"/>
      <c r="AGN300" s="108"/>
      <c r="AGO300" s="108"/>
      <c r="AGP300" s="108"/>
      <c r="AGQ300" s="108"/>
      <c r="AGR300" s="108"/>
      <c r="AGS300" s="108"/>
      <c r="AGT300" s="108"/>
      <c r="AGU300" s="108"/>
      <c r="AGV300" s="108"/>
      <c r="AGW300" s="108"/>
      <c r="AGX300" s="108"/>
      <c r="AGY300" s="108"/>
      <c r="AGZ300" s="108"/>
      <c r="AHA300" s="108"/>
      <c r="AHB300" s="108"/>
      <c r="AHC300" s="108"/>
      <c r="AHD300" s="108"/>
      <c r="AHE300" s="108"/>
      <c r="AHF300" s="108"/>
      <c r="AHG300" s="108"/>
      <c r="AHH300" s="108"/>
      <c r="AHI300" s="108"/>
      <c r="AHJ300" s="108"/>
      <c r="AHK300" s="108"/>
      <c r="AHL300" s="108"/>
      <c r="AHM300" s="108"/>
      <c r="AHN300" s="108"/>
      <c r="AHO300" s="108"/>
      <c r="AHP300" s="108"/>
      <c r="AHQ300" s="108"/>
      <c r="AHR300" s="108"/>
      <c r="AHS300" s="108"/>
      <c r="AHT300" s="108"/>
      <c r="AHU300" s="108"/>
      <c r="AHV300" s="108"/>
      <c r="AHW300" s="108"/>
      <c r="AHX300" s="108"/>
      <c r="AHY300" s="108"/>
      <c r="AHZ300" s="108"/>
      <c r="AIA300" s="108"/>
      <c r="AIB300" s="108"/>
      <c r="AIC300" s="108"/>
      <c r="AID300" s="108"/>
      <c r="AIE300" s="108"/>
      <c r="AIF300" s="108"/>
      <c r="AIG300" s="108"/>
      <c r="AIH300" s="108"/>
      <c r="AII300" s="108"/>
      <c r="AIJ300" s="108"/>
      <c r="AIK300" s="108"/>
      <c r="AIL300" s="108"/>
      <c r="AIM300" s="108"/>
      <c r="AIN300" s="108"/>
      <c r="AIO300" s="108"/>
      <c r="AIP300" s="108"/>
      <c r="AIQ300" s="108"/>
      <c r="AIR300" s="108"/>
      <c r="AIS300" s="108"/>
      <c r="AIT300" s="108"/>
      <c r="AIU300" s="108"/>
      <c r="AIV300" s="108"/>
      <c r="AIW300" s="108"/>
      <c r="AIX300" s="108"/>
      <c r="AIY300" s="108"/>
      <c r="AIZ300" s="108"/>
      <c r="AJA300" s="108"/>
      <c r="AJB300" s="108"/>
      <c r="AJC300" s="108"/>
      <c r="AJD300" s="108"/>
      <c r="AJE300" s="108"/>
      <c r="AJF300" s="108"/>
      <c r="AJG300" s="108"/>
      <c r="AJH300" s="108"/>
      <c r="AJI300" s="108"/>
      <c r="AJJ300" s="108"/>
      <c r="AJK300" s="108"/>
      <c r="AJL300" s="108"/>
      <c r="AJM300" s="108"/>
      <c r="AJN300" s="108"/>
      <c r="AJO300" s="108"/>
      <c r="AJP300" s="108"/>
      <c r="AJQ300" s="108"/>
      <c r="AJR300" s="108"/>
      <c r="AJS300" s="108"/>
      <c r="AJT300" s="108"/>
      <c r="AJU300" s="108"/>
      <c r="AJV300" s="108"/>
      <c r="AJW300" s="108"/>
      <c r="AJX300" s="108"/>
      <c r="AJY300" s="108"/>
      <c r="AJZ300" s="108"/>
      <c r="AKA300" s="108"/>
      <c r="AKB300" s="108"/>
      <c r="AKC300" s="108"/>
      <c r="AKD300" s="108"/>
      <c r="AKE300" s="108"/>
      <c r="AKF300" s="108"/>
      <c r="AKG300" s="108"/>
      <c r="AKH300" s="108"/>
      <c r="AKI300" s="108"/>
      <c r="AKJ300" s="108"/>
      <c r="AKK300" s="108"/>
      <c r="AKL300" s="108"/>
      <c r="AKM300" s="108"/>
      <c r="AKN300" s="108"/>
      <c r="AKO300" s="108"/>
      <c r="AKP300" s="108"/>
      <c r="AKQ300" s="108"/>
      <c r="AKR300" s="108"/>
      <c r="AKS300" s="108"/>
      <c r="AKT300" s="108"/>
      <c r="AKU300" s="108"/>
      <c r="AKV300" s="108"/>
      <c r="AKW300" s="108"/>
      <c r="AKX300" s="108"/>
      <c r="AKY300" s="108"/>
      <c r="AKZ300" s="108"/>
      <c r="ALA300" s="108"/>
      <c r="ALB300" s="108"/>
      <c r="ALC300" s="108"/>
      <c r="ALD300" s="108"/>
      <c r="ALE300" s="108"/>
      <c r="ALF300" s="108"/>
      <c r="ALG300" s="108"/>
      <c r="ALH300" s="108"/>
      <c r="ALI300" s="108"/>
      <c r="ALJ300" s="108"/>
      <c r="ALK300" s="108"/>
      <c r="ALL300" s="108"/>
      <c r="ALM300" s="108"/>
      <c r="ALN300" s="108"/>
      <c r="ALO300" s="108"/>
      <c r="ALP300" s="108"/>
      <c r="ALQ300" s="108"/>
      <c r="ALR300" s="108"/>
      <c r="ALS300" s="108"/>
      <c r="ALT300" s="108"/>
      <c r="ALU300" s="108"/>
      <c r="ALV300" s="108"/>
      <c r="ALW300" s="108"/>
      <c r="ALX300" s="108"/>
      <c r="ALY300" s="108"/>
      <c r="ALZ300" s="108"/>
      <c r="AMA300" s="108"/>
      <c r="AMB300" s="108"/>
      <c r="AMC300" s="108"/>
      <c r="AMD300" s="108"/>
      <c r="AME300" s="108"/>
      <c r="AMF300" s="108"/>
      <c r="AMG300" s="108"/>
      <c r="AMH300" s="108"/>
      <c r="AMI300" s="108"/>
      <c r="AMJ300" s="108"/>
      <c r="AMK300" s="108"/>
    </row>
    <row r="301" spans="1:1025" s="109" customFormat="1" ht="24.95" customHeight="1">
      <c r="A301" s="107" t="s">
        <v>27</v>
      </c>
      <c r="B301" s="149" t="s">
        <v>492</v>
      </c>
      <c r="C301" s="133"/>
      <c r="D301" s="133"/>
      <c r="E301" s="133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108"/>
      <c r="BE301" s="108"/>
      <c r="BF301" s="108"/>
      <c r="BG301" s="108"/>
      <c r="BH301" s="108"/>
      <c r="BI301" s="108"/>
      <c r="BJ301" s="108"/>
      <c r="BK301" s="108"/>
      <c r="BL301" s="108"/>
      <c r="BM301" s="108"/>
      <c r="BN301" s="108"/>
      <c r="BO301" s="108"/>
      <c r="BP301" s="108"/>
      <c r="BQ301" s="108"/>
      <c r="BR301" s="108"/>
      <c r="BS301" s="108"/>
      <c r="BT301" s="108"/>
      <c r="BU301" s="108"/>
      <c r="BV301" s="108"/>
      <c r="BW301" s="108"/>
      <c r="BX301" s="108"/>
      <c r="BY301" s="108"/>
      <c r="BZ301" s="108"/>
      <c r="CA301" s="108"/>
      <c r="CB301" s="108"/>
      <c r="CC301" s="108"/>
      <c r="CD301" s="108"/>
      <c r="CE301" s="108"/>
      <c r="CF301" s="108"/>
      <c r="CG301" s="108"/>
      <c r="CH301" s="108"/>
      <c r="CI301" s="108"/>
      <c r="CJ301" s="108"/>
      <c r="CK301" s="108"/>
      <c r="CL301" s="108"/>
      <c r="CM301" s="108"/>
      <c r="CN301" s="108"/>
      <c r="CO301" s="108"/>
      <c r="CP301" s="108"/>
      <c r="CQ301" s="108"/>
      <c r="CR301" s="108"/>
      <c r="CS301" s="108"/>
      <c r="CT301" s="108"/>
      <c r="CU301" s="108"/>
      <c r="CV301" s="108"/>
      <c r="CW301" s="108"/>
      <c r="CX301" s="108"/>
      <c r="CY301" s="108"/>
      <c r="CZ301" s="108"/>
      <c r="DA301" s="108"/>
      <c r="DB301" s="108"/>
      <c r="DC301" s="108"/>
      <c r="DD301" s="108"/>
      <c r="DE301" s="108"/>
      <c r="DF301" s="108"/>
      <c r="DG301" s="108"/>
      <c r="DH301" s="108"/>
      <c r="DI301" s="108"/>
      <c r="DJ301" s="108"/>
      <c r="DK301" s="108"/>
      <c r="DL301" s="108"/>
      <c r="DM301" s="108"/>
      <c r="DN301" s="108"/>
      <c r="DO301" s="108"/>
      <c r="DP301" s="108"/>
      <c r="DQ301" s="108"/>
      <c r="DR301" s="108"/>
      <c r="DS301" s="108"/>
      <c r="DT301" s="108"/>
      <c r="DU301" s="108"/>
      <c r="DV301" s="108"/>
      <c r="DW301" s="108"/>
      <c r="DX301" s="108"/>
      <c r="DY301" s="108"/>
      <c r="DZ301" s="108"/>
      <c r="EA301" s="108"/>
      <c r="EB301" s="108"/>
      <c r="EC301" s="108"/>
      <c r="ED301" s="108"/>
      <c r="EE301" s="108"/>
      <c r="EF301" s="108"/>
      <c r="EG301" s="108"/>
      <c r="EH301" s="108"/>
      <c r="EI301" s="108"/>
      <c r="EJ301" s="108"/>
      <c r="EK301" s="108"/>
      <c r="EL301" s="108"/>
      <c r="EM301" s="108"/>
      <c r="EN301" s="108"/>
      <c r="EO301" s="108"/>
      <c r="EP301" s="108"/>
      <c r="EQ301" s="108"/>
      <c r="ER301" s="108"/>
      <c r="ES301" s="108"/>
      <c r="ET301" s="108"/>
      <c r="EU301" s="108"/>
      <c r="EV301" s="108"/>
      <c r="EW301" s="108"/>
      <c r="EX301" s="108"/>
      <c r="EY301" s="108"/>
      <c r="EZ301" s="108"/>
      <c r="FA301" s="108"/>
      <c r="FB301" s="108"/>
      <c r="FC301" s="108"/>
      <c r="FD301" s="108"/>
      <c r="FE301" s="108"/>
      <c r="FF301" s="108"/>
      <c r="FG301" s="108"/>
      <c r="FH301" s="108"/>
      <c r="FI301" s="108"/>
      <c r="FJ301" s="108"/>
      <c r="FK301" s="108"/>
      <c r="FL301" s="108"/>
      <c r="FM301" s="108"/>
      <c r="FN301" s="108"/>
      <c r="FO301" s="108"/>
      <c r="FP301" s="108"/>
      <c r="FQ301" s="108"/>
      <c r="FR301" s="108"/>
      <c r="FS301" s="108"/>
      <c r="FT301" s="108"/>
      <c r="FU301" s="108"/>
      <c r="FV301" s="108"/>
      <c r="FW301" s="108"/>
      <c r="FX301" s="108"/>
      <c r="FY301" s="108"/>
      <c r="FZ301" s="108"/>
      <c r="GA301" s="108"/>
      <c r="GB301" s="108"/>
      <c r="GC301" s="108"/>
      <c r="GD301" s="108"/>
      <c r="GE301" s="108"/>
      <c r="GF301" s="108"/>
      <c r="GG301" s="108"/>
      <c r="GH301" s="108"/>
      <c r="GI301" s="108"/>
      <c r="GJ301" s="108"/>
      <c r="GK301" s="108"/>
      <c r="GL301" s="108"/>
      <c r="GM301" s="108"/>
      <c r="GN301" s="108"/>
      <c r="GO301" s="108"/>
      <c r="GP301" s="108"/>
      <c r="GQ301" s="108"/>
      <c r="GR301" s="108"/>
      <c r="GS301" s="108"/>
      <c r="GT301" s="108"/>
      <c r="GU301" s="108"/>
      <c r="GV301" s="108"/>
      <c r="GW301" s="108"/>
      <c r="GX301" s="108"/>
      <c r="GY301" s="108"/>
      <c r="GZ301" s="108"/>
      <c r="HA301" s="108"/>
      <c r="HB301" s="108"/>
      <c r="HC301" s="108"/>
      <c r="HD301" s="108"/>
      <c r="HE301" s="108"/>
      <c r="HF301" s="108"/>
      <c r="HG301" s="108"/>
      <c r="HH301" s="108"/>
      <c r="HI301" s="108"/>
      <c r="HJ301" s="108"/>
      <c r="HK301" s="108"/>
      <c r="HL301" s="108"/>
      <c r="HM301" s="108"/>
      <c r="HN301" s="108"/>
      <c r="HO301" s="108"/>
      <c r="HP301" s="108"/>
      <c r="HQ301" s="108"/>
      <c r="HR301" s="108"/>
      <c r="HS301" s="108"/>
      <c r="HT301" s="108"/>
      <c r="HU301" s="108"/>
      <c r="HV301" s="108"/>
      <c r="HW301" s="108"/>
      <c r="HX301" s="108"/>
      <c r="HY301" s="108"/>
      <c r="HZ301" s="108"/>
      <c r="IA301" s="108"/>
      <c r="IB301" s="108"/>
      <c r="IC301" s="108"/>
      <c r="ID301" s="108"/>
      <c r="IE301" s="108"/>
      <c r="IF301" s="108"/>
      <c r="IG301" s="108"/>
      <c r="IH301" s="108"/>
      <c r="II301" s="108"/>
      <c r="IJ301" s="108"/>
      <c r="IK301" s="108"/>
      <c r="IL301" s="108"/>
      <c r="IM301" s="108"/>
      <c r="IN301" s="108"/>
      <c r="IO301" s="108"/>
      <c r="IP301" s="108"/>
      <c r="IQ301" s="108"/>
      <c r="IR301" s="108"/>
      <c r="IS301" s="108"/>
      <c r="IT301" s="108"/>
      <c r="IU301" s="108"/>
      <c r="IV301" s="108"/>
      <c r="IW301" s="108"/>
      <c r="IX301" s="108"/>
      <c r="IY301" s="108"/>
      <c r="IZ301" s="108"/>
      <c r="JA301" s="108"/>
      <c r="JB301" s="108"/>
      <c r="JC301" s="108"/>
      <c r="JD301" s="108"/>
      <c r="JE301" s="108"/>
      <c r="JF301" s="108"/>
      <c r="JG301" s="108"/>
      <c r="JH301" s="108"/>
      <c r="JI301" s="108"/>
      <c r="JJ301" s="108"/>
      <c r="JK301" s="108"/>
      <c r="JL301" s="108"/>
      <c r="JM301" s="108"/>
      <c r="JN301" s="108"/>
      <c r="JO301" s="108"/>
      <c r="JP301" s="108"/>
      <c r="JQ301" s="108"/>
      <c r="JR301" s="108"/>
      <c r="JS301" s="108"/>
      <c r="JT301" s="108"/>
      <c r="JU301" s="108"/>
      <c r="JV301" s="108"/>
      <c r="JW301" s="108"/>
      <c r="JX301" s="108"/>
      <c r="JY301" s="108"/>
      <c r="JZ301" s="108"/>
      <c r="KA301" s="108"/>
      <c r="KB301" s="108"/>
      <c r="KC301" s="108"/>
      <c r="KD301" s="108"/>
      <c r="KE301" s="108"/>
      <c r="KF301" s="108"/>
      <c r="KG301" s="108"/>
      <c r="KH301" s="108"/>
      <c r="KI301" s="108"/>
      <c r="KJ301" s="108"/>
      <c r="KK301" s="108"/>
      <c r="KL301" s="108"/>
      <c r="KM301" s="108"/>
      <c r="KN301" s="108"/>
      <c r="KO301" s="108"/>
      <c r="KP301" s="108"/>
      <c r="KQ301" s="108"/>
      <c r="KR301" s="108"/>
      <c r="KS301" s="108"/>
      <c r="KT301" s="108"/>
      <c r="KU301" s="108"/>
      <c r="KV301" s="108"/>
      <c r="KW301" s="108"/>
      <c r="KX301" s="108"/>
      <c r="KY301" s="108"/>
      <c r="KZ301" s="108"/>
      <c r="LA301" s="108"/>
      <c r="LB301" s="108"/>
      <c r="LC301" s="108"/>
      <c r="LD301" s="108"/>
      <c r="LE301" s="108"/>
      <c r="LF301" s="108"/>
      <c r="LG301" s="108"/>
      <c r="LH301" s="108"/>
      <c r="LI301" s="108"/>
      <c r="LJ301" s="108"/>
      <c r="LK301" s="108"/>
      <c r="LL301" s="108"/>
      <c r="LM301" s="108"/>
      <c r="LN301" s="108"/>
      <c r="LO301" s="108"/>
      <c r="LP301" s="108"/>
      <c r="LQ301" s="108"/>
      <c r="LR301" s="108"/>
      <c r="LS301" s="108"/>
      <c r="LT301" s="108"/>
      <c r="LU301" s="108"/>
      <c r="LV301" s="108"/>
      <c r="LW301" s="108"/>
      <c r="LX301" s="108"/>
      <c r="LY301" s="108"/>
      <c r="LZ301" s="108"/>
      <c r="MA301" s="108"/>
      <c r="MB301" s="108"/>
      <c r="MC301" s="108"/>
      <c r="MD301" s="108"/>
      <c r="ME301" s="108"/>
      <c r="MF301" s="108"/>
      <c r="MG301" s="108"/>
      <c r="MH301" s="108"/>
      <c r="MI301" s="108"/>
      <c r="MJ301" s="108"/>
      <c r="MK301" s="108"/>
      <c r="ML301" s="108"/>
      <c r="MM301" s="108"/>
      <c r="MN301" s="108"/>
      <c r="MO301" s="108"/>
      <c r="MP301" s="108"/>
      <c r="MQ301" s="108"/>
      <c r="MR301" s="108"/>
      <c r="MS301" s="108"/>
      <c r="MT301" s="108"/>
      <c r="MU301" s="108"/>
      <c r="MV301" s="108"/>
      <c r="MW301" s="108"/>
      <c r="MX301" s="108"/>
      <c r="MY301" s="108"/>
      <c r="MZ301" s="108"/>
      <c r="NA301" s="108"/>
      <c r="NB301" s="108"/>
      <c r="NC301" s="108"/>
      <c r="ND301" s="108"/>
      <c r="NE301" s="108"/>
      <c r="NF301" s="108"/>
      <c r="NG301" s="108"/>
      <c r="NH301" s="108"/>
      <c r="NI301" s="108"/>
      <c r="NJ301" s="108"/>
      <c r="NK301" s="108"/>
      <c r="NL301" s="108"/>
      <c r="NM301" s="108"/>
      <c r="NN301" s="108"/>
      <c r="NO301" s="108"/>
      <c r="NP301" s="108"/>
      <c r="NQ301" s="108"/>
      <c r="NR301" s="108"/>
      <c r="NS301" s="108"/>
      <c r="NT301" s="108"/>
      <c r="NU301" s="108"/>
      <c r="NV301" s="108"/>
      <c r="NW301" s="108"/>
      <c r="NX301" s="108"/>
      <c r="NY301" s="108"/>
      <c r="NZ301" s="108"/>
      <c r="OA301" s="108"/>
      <c r="OB301" s="108"/>
      <c r="OC301" s="108"/>
      <c r="OD301" s="108"/>
      <c r="OE301" s="108"/>
      <c r="OF301" s="108"/>
      <c r="OG301" s="108"/>
      <c r="OH301" s="108"/>
      <c r="OI301" s="108"/>
      <c r="OJ301" s="108"/>
      <c r="OK301" s="108"/>
      <c r="OL301" s="108"/>
      <c r="OM301" s="108"/>
      <c r="ON301" s="108"/>
      <c r="OO301" s="108"/>
      <c r="OP301" s="108"/>
      <c r="OQ301" s="108"/>
      <c r="OR301" s="108"/>
      <c r="OS301" s="108"/>
      <c r="OT301" s="108"/>
      <c r="OU301" s="108"/>
      <c r="OV301" s="108"/>
      <c r="OW301" s="108"/>
      <c r="OX301" s="108"/>
      <c r="OY301" s="108"/>
      <c r="OZ301" s="108"/>
      <c r="PA301" s="108"/>
      <c r="PB301" s="108"/>
      <c r="PC301" s="108"/>
      <c r="PD301" s="108"/>
      <c r="PE301" s="108"/>
      <c r="PF301" s="108"/>
      <c r="PG301" s="108"/>
      <c r="PH301" s="108"/>
      <c r="PI301" s="108"/>
      <c r="PJ301" s="108"/>
      <c r="PK301" s="108"/>
      <c r="PL301" s="108"/>
      <c r="PM301" s="108"/>
      <c r="PN301" s="108"/>
      <c r="PO301" s="108"/>
      <c r="PP301" s="108"/>
      <c r="PQ301" s="108"/>
      <c r="PR301" s="108"/>
      <c r="PS301" s="108"/>
      <c r="PT301" s="108"/>
      <c r="PU301" s="108"/>
      <c r="PV301" s="108"/>
      <c r="PW301" s="108"/>
      <c r="PX301" s="108"/>
      <c r="PY301" s="108"/>
      <c r="PZ301" s="108"/>
      <c r="QA301" s="108"/>
      <c r="QB301" s="108"/>
      <c r="QC301" s="108"/>
      <c r="QD301" s="108"/>
      <c r="QE301" s="108"/>
      <c r="QF301" s="108"/>
      <c r="QG301" s="108"/>
      <c r="QH301" s="108"/>
      <c r="QI301" s="108"/>
      <c r="QJ301" s="108"/>
      <c r="QK301" s="108"/>
      <c r="QL301" s="108"/>
      <c r="QM301" s="108"/>
      <c r="QN301" s="108"/>
      <c r="QO301" s="108"/>
      <c r="QP301" s="108"/>
      <c r="QQ301" s="108"/>
      <c r="QR301" s="108"/>
      <c r="QS301" s="108"/>
      <c r="QT301" s="108"/>
      <c r="QU301" s="108"/>
      <c r="QV301" s="108"/>
      <c r="QW301" s="108"/>
      <c r="QX301" s="108"/>
      <c r="QY301" s="108"/>
      <c r="QZ301" s="108"/>
      <c r="RA301" s="108"/>
      <c r="RB301" s="108"/>
      <c r="RC301" s="108"/>
      <c r="RD301" s="108"/>
      <c r="RE301" s="108"/>
      <c r="RF301" s="108"/>
      <c r="RG301" s="108"/>
      <c r="RH301" s="108"/>
      <c r="RI301" s="108"/>
      <c r="RJ301" s="108"/>
      <c r="RK301" s="108"/>
      <c r="RL301" s="108"/>
      <c r="RM301" s="108"/>
      <c r="RN301" s="108"/>
      <c r="RO301" s="108"/>
      <c r="RP301" s="108"/>
      <c r="RQ301" s="108"/>
      <c r="RR301" s="108"/>
      <c r="RS301" s="108"/>
      <c r="RT301" s="108"/>
      <c r="RU301" s="108"/>
      <c r="RV301" s="108"/>
      <c r="RW301" s="108"/>
      <c r="RX301" s="108"/>
      <c r="RY301" s="108"/>
      <c r="RZ301" s="108"/>
      <c r="SA301" s="108"/>
      <c r="SB301" s="108"/>
      <c r="SC301" s="108"/>
      <c r="SD301" s="108"/>
      <c r="SE301" s="108"/>
      <c r="SF301" s="108"/>
      <c r="SG301" s="108"/>
      <c r="SH301" s="108"/>
      <c r="SI301" s="108"/>
      <c r="SJ301" s="108"/>
      <c r="SK301" s="108"/>
      <c r="SL301" s="108"/>
      <c r="SM301" s="108"/>
      <c r="SN301" s="108"/>
      <c r="SO301" s="108"/>
      <c r="SP301" s="108"/>
      <c r="SQ301" s="108"/>
      <c r="SR301" s="108"/>
      <c r="SS301" s="108"/>
      <c r="ST301" s="108"/>
      <c r="SU301" s="108"/>
      <c r="SV301" s="108"/>
      <c r="SW301" s="108"/>
      <c r="SX301" s="108"/>
      <c r="SY301" s="108"/>
      <c r="SZ301" s="108"/>
      <c r="TA301" s="108"/>
      <c r="TB301" s="108"/>
      <c r="TC301" s="108"/>
      <c r="TD301" s="108"/>
      <c r="TE301" s="108"/>
      <c r="TF301" s="108"/>
      <c r="TG301" s="108"/>
      <c r="TH301" s="108"/>
      <c r="TI301" s="108"/>
      <c r="TJ301" s="108"/>
      <c r="TK301" s="108"/>
      <c r="TL301" s="108"/>
      <c r="TM301" s="108"/>
      <c r="TN301" s="108"/>
      <c r="TO301" s="108"/>
      <c r="TP301" s="108"/>
      <c r="TQ301" s="108"/>
      <c r="TR301" s="108"/>
      <c r="TS301" s="108"/>
      <c r="TT301" s="108"/>
      <c r="TU301" s="108"/>
      <c r="TV301" s="108"/>
      <c r="TW301" s="108"/>
      <c r="TX301" s="108"/>
      <c r="TY301" s="108"/>
      <c r="TZ301" s="108"/>
      <c r="UA301" s="108"/>
      <c r="UB301" s="108"/>
      <c r="UC301" s="108"/>
      <c r="UD301" s="108"/>
      <c r="UE301" s="108"/>
      <c r="UF301" s="108"/>
      <c r="UG301" s="108"/>
      <c r="UH301" s="108"/>
      <c r="UI301" s="108"/>
      <c r="UJ301" s="108"/>
      <c r="UK301" s="108"/>
      <c r="UL301" s="108"/>
      <c r="UM301" s="108"/>
      <c r="UN301" s="108"/>
      <c r="UO301" s="108"/>
      <c r="UP301" s="108"/>
      <c r="UQ301" s="108"/>
      <c r="UR301" s="108"/>
      <c r="US301" s="108"/>
      <c r="UT301" s="108"/>
      <c r="UU301" s="108"/>
      <c r="UV301" s="108"/>
      <c r="UW301" s="108"/>
      <c r="UX301" s="108"/>
      <c r="UY301" s="108"/>
      <c r="UZ301" s="108"/>
      <c r="VA301" s="108"/>
      <c r="VB301" s="108"/>
      <c r="VC301" s="108"/>
      <c r="VD301" s="108"/>
      <c r="VE301" s="108"/>
      <c r="VF301" s="108"/>
      <c r="VG301" s="108"/>
      <c r="VH301" s="108"/>
      <c r="VI301" s="108"/>
      <c r="VJ301" s="108"/>
      <c r="VK301" s="108"/>
      <c r="VL301" s="108"/>
      <c r="VM301" s="108"/>
      <c r="VN301" s="108"/>
      <c r="VO301" s="108"/>
      <c r="VP301" s="108"/>
      <c r="VQ301" s="108"/>
      <c r="VR301" s="108"/>
      <c r="VS301" s="108"/>
      <c r="VT301" s="108"/>
      <c r="VU301" s="108"/>
      <c r="VV301" s="108"/>
      <c r="VW301" s="108"/>
      <c r="VX301" s="108"/>
      <c r="VY301" s="108"/>
      <c r="VZ301" s="108"/>
      <c r="WA301" s="108"/>
      <c r="WB301" s="108"/>
      <c r="WC301" s="108"/>
      <c r="WD301" s="108"/>
      <c r="WE301" s="108"/>
      <c r="WF301" s="108"/>
      <c r="WG301" s="108"/>
      <c r="WH301" s="108"/>
      <c r="WI301" s="108"/>
      <c r="WJ301" s="108"/>
      <c r="WK301" s="108"/>
      <c r="WL301" s="108"/>
      <c r="WM301" s="108"/>
      <c r="WN301" s="108"/>
      <c r="WO301" s="108"/>
      <c r="WP301" s="108"/>
      <c r="WQ301" s="108"/>
      <c r="WR301" s="108"/>
      <c r="WS301" s="108"/>
      <c r="WT301" s="108"/>
      <c r="WU301" s="108"/>
      <c r="WV301" s="108"/>
      <c r="WW301" s="108"/>
      <c r="WX301" s="108"/>
      <c r="WY301" s="108"/>
      <c r="WZ301" s="108"/>
      <c r="XA301" s="108"/>
      <c r="XB301" s="108"/>
      <c r="XC301" s="108"/>
      <c r="XD301" s="108"/>
      <c r="XE301" s="108"/>
      <c r="XF301" s="108"/>
      <c r="XG301" s="108"/>
      <c r="XH301" s="108"/>
      <c r="XI301" s="108"/>
      <c r="XJ301" s="108"/>
      <c r="XK301" s="108"/>
      <c r="XL301" s="108"/>
      <c r="XM301" s="108"/>
      <c r="XN301" s="108"/>
      <c r="XO301" s="108"/>
      <c r="XP301" s="108"/>
      <c r="XQ301" s="108"/>
      <c r="XR301" s="108"/>
      <c r="XS301" s="108"/>
      <c r="XT301" s="108"/>
      <c r="XU301" s="108"/>
      <c r="XV301" s="108"/>
      <c r="XW301" s="108"/>
      <c r="XX301" s="108"/>
      <c r="XY301" s="108"/>
      <c r="XZ301" s="108"/>
      <c r="YA301" s="108"/>
      <c r="YB301" s="108"/>
      <c r="YC301" s="108"/>
      <c r="YD301" s="108"/>
      <c r="YE301" s="108"/>
      <c r="YF301" s="108"/>
      <c r="YG301" s="108"/>
      <c r="YH301" s="108"/>
      <c r="YI301" s="108"/>
      <c r="YJ301" s="108"/>
      <c r="YK301" s="108"/>
      <c r="YL301" s="108"/>
      <c r="YM301" s="108"/>
      <c r="YN301" s="108"/>
      <c r="YO301" s="108"/>
      <c r="YP301" s="108"/>
      <c r="YQ301" s="108"/>
      <c r="YR301" s="108"/>
      <c r="YS301" s="108"/>
      <c r="YT301" s="108"/>
      <c r="YU301" s="108"/>
      <c r="YV301" s="108"/>
      <c r="YW301" s="108"/>
      <c r="YX301" s="108"/>
      <c r="YY301" s="108"/>
      <c r="YZ301" s="108"/>
      <c r="ZA301" s="108"/>
      <c r="ZB301" s="108"/>
      <c r="ZC301" s="108"/>
      <c r="ZD301" s="108"/>
      <c r="ZE301" s="108"/>
      <c r="ZF301" s="108"/>
      <c r="ZG301" s="108"/>
      <c r="ZH301" s="108"/>
      <c r="ZI301" s="108"/>
      <c r="ZJ301" s="108"/>
      <c r="ZK301" s="108"/>
      <c r="ZL301" s="108"/>
      <c r="ZM301" s="108"/>
      <c r="ZN301" s="108"/>
      <c r="ZO301" s="108"/>
      <c r="ZP301" s="108"/>
      <c r="ZQ301" s="108"/>
      <c r="ZR301" s="108"/>
      <c r="ZS301" s="108"/>
      <c r="ZT301" s="108"/>
      <c r="ZU301" s="108"/>
      <c r="ZV301" s="108"/>
      <c r="ZW301" s="108"/>
      <c r="ZX301" s="108"/>
      <c r="ZY301" s="108"/>
      <c r="ZZ301" s="108"/>
      <c r="AAA301" s="108"/>
      <c r="AAB301" s="108"/>
      <c r="AAC301" s="108"/>
      <c r="AAD301" s="108"/>
      <c r="AAE301" s="108"/>
      <c r="AAF301" s="108"/>
      <c r="AAG301" s="108"/>
      <c r="AAH301" s="108"/>
      <c r="AAI301" s="108"/>
      <c r="AAJ301" s="108"/>
      <c r="AAK301" s="108"/>
      <c r="AAL301" s="108"/>
      <c r="AAM301" s="108"/>
      <c r="AAN301" s="108"/>
      <c r="AAO301" s="108"/>
      <c r="AAP301" s="108"/>
      <c r="AAQ301" s="108"/>
      <c r="AAR301" s="108"/>
      <c r="AAS301" s="108"/>
      <c r="AAT301" s="108"/>
      <c r="AAU301" s="108"/>
      <c r="AAV301" s="108"/>
      <c r="AAW301" s="108"/>
      <c r="AAX301" s="108"/>
      <c r="AAY301" s="108"/>
      <c r="AAZ301" s="108"/>
      <c r="ABA301" s="108"/>
      <c r="ABB301" s="108"/>
      <c r="ABC301" s="108"/>
      <c r="ABD301" s="108"/>
      <c r="ABE301" s="108"/>
      <c r="ABF301" s="108"/>
      <c r="ABG301" s="108"/>
      <c r="ABH301" s="108"/>
      <c r="ABI301" s="108"/>
      <c r="ABJ301" s="108"/>
      <c r="ABK301" s="108"/>
      <c r="ABL301" s="108"/>
      <c r="ABM301" s="108"/>
      <c r="ABN301" s="108"/>
      <c r="ABO301" s="108"/>
      <c r="ABP301" s="108"/>
      <c r="ABQ301" s="108"/>
      <c r="ABR301" s="108"/>
      <c r="ABS301" s="108"/>
      <c r="ABT301" s="108"/>
      <c r="ABU301" s="108"/>
      <c r="ABV301" s="108"/>
      <c r="ABW301" s="108"/>
      <c r="ABX301" s="108"/>
      <c r="ABY301" s="108"/>
      <c r="ABZ301" s="108"/>
      <c r="ACA301" s="108"/>
      <c r="ACB301" s="108"/>
      <c r="ACC301" s="108"/>
      <c r="ACD301" s="108"/>
      <c r="ACE301" s="108"/>
      <c r="ACF301" s="108"/>
      <c r="ACG301" s="108"/>
      <c r="ACH301" s="108"/>
      <c r="ACI301" s="108"/>
      <c r="ACJ301" s="108"/>
      <c r="ACK301" s="108"/>
      <c r="ACL301" s="108"/>
      <c r="ACM301" s="108"/>
      <c r="ACN301" s="108"/>
      <c r="ACO301" s="108"/>
      <c r="ACP301" s="108"/>
      <c r="ACQ301" s="108"/>
      <c r="ACR301" s="108"/>
      <c r="ACS301" s="108"/>
      <c r="ACT301" s="108"/>
      <c r="ACU301" s="108"/>
      <c r="ACV301" s="108"/>
      <c r="ACW301" s="108"/>
      <c r="ACX301" s="108"/>
      <c r="ACY301" s="108"/>
      <c r="ACZ301" s="108"/>
      <c r="ADA301" s="108"/>
      <c r="ADB301" s="108"/>
      <c r="ADC301" s="108"/>
      <c r="ADD301" s="108"/>
      <c r="ADE301" s="108"/>
      <c r="ADF301" s="108"/>
      <c r="ADG301" s="108"/>
      <c r="ADH301" s="108"/>
      <c r="ADI301" s="108"/>
      <c r="ADJ301" s="108"/>
      <c r="ADK301" s="108"/>
      <c r="ADL301" s="108"/>
      <c r="ADM301" s="108"/>
      <c r="ADN301" s="108"/>
      <c r="ADO301" s="108"/>
      <c r="ADP301" s="108"/>
      <c r="ADQ301" s="108"/>
      <c r="ADR301" s="108"/>
      <c r="ADS301" s="108"/>
      <c r="ADT301" s="108"/>
      <c r="ADU301" s="108"/>
      <c r="ADV301" s="108"/>
      <c r="ADW301" s="108"/>
      <c r="ADX301" s="108"/>
      <c r="ADY301" s="108"/>
      <c r="ADZ301" s="108"/>
      <c r="AEA301" s="108"/>
      <c r="AEB301" s="108"/>
      <c r="AEC301" s="108"/>
      <c r="AED301" s="108"/>
      <c r="AEE301" s="108"/>
      <c r="AEF301" s="108"/>
      <c r="AEG301" s="108"/>
      <c r="AEH301" s="108"/>
      <c r="AEI301" s="108"/>
      <c r="AEJ301" s="108"/>
      <c r="AEK301" s="108"/>
      <c r="AEL301" s="108"/>
      <c r="AEM301" s="108"/>
      <c r="AEN301" s="108"/>
      <c r="AEO301" s="108"/>
      <c r="AEP301" s="108"/>
      <c r="AEQ301" s="108"/>
      <c r="AER301" s="108"/>
      <c r="AES301" s="108"/>
      <c r="AET301" s="108"/>
      <c r="AEU301" s="108"/>
      <c r="AEV301" s="108"/>
      <c r="AEW301" s="108"/>
      <c r="AEX301" s="108"/>
      <c r="AEY301" s="108"/>
      <c r="AEZ301" s="108"/>
      <c r="AFA301" s="108"/>
      <c r="AFB301" s="108"/>
      <c r="AFC301" s="108"/>
      <c r="AFD301" s="108"/>
      <c r="AFE301" s="108"/>
      <c r="AFF301" s="108"/>
      <c r="AFG301" s="108"/>
      <c r="AFH301" s="108"/>
      <c r="AFI301" s="108"/>
      <c r="AFJ301" s="108"/>
      <c r="AFK301" s="108"/>
      <c r="AFL301" s="108"/>
      <c r="AFM301" s="108"/>
      <c r="AFN301" s="108"/>
      <c r="AFO301" s="108"/>
      <c r="AFP301" s="108"/>
      <c r="AFQ301" s="108"/>
      <c r="AFR301" s="108"/>
      <c r="AFS301" s="108"/>
      <c r="AFT301" s="108"/>
      <c r="AFU301" s="108"/>
      <c r="AFV301" s="108"/>
      <c r="AFW301" s="108"/>
      <c r="AFX301" s="108"/>
      <c r="AFY301" s="108"/>
      <c r="AFZ301" s="108"/>
      <c r="AGA301" s="108"/>
      <c r="AGB301" s="108"/>
      <c r="AGC301" s="108"/>
      <c r="AGD301" s="108"/>
      <c r="AGE301" s="108"/>
      <c r="AGF301" s="108"/>
      <c r="AGG301" s="108"/>
      <c r="AGH301" s="108"/>
      <c r="AGI301" s="108"/>
      <c r="AGJ301" s="108"/>
      <c r="AGK301" s="108"/>
      <c r="AGL301" s="108"/>
      <c r="AGM301" s="108"/>
      <c r="AGN301" s="108"/>
      <c r="AGO301" s="108"/>
      <c r="AGP301" s="108"/>
      <c r="AGQ301" s="108"/>
      <c r="AGR301" s="108"/>
      <c r="AGS301" s="108"/>
      <c r="AGT301" s="108"/>
      <c r="AGU301" s="108"/>
      <c r="AGV301" s="108"/>
      <c r="AGW301" s="108"/>
      <c r="AGX301" s="108"/>
      <c r="AGY301" s="108"/>
      <c r="AGZ301" s="108"/>
      <c r="AHA301" s="108"/>
      <c r="AHB301" s="108"/>
      <c r="AHC301" s="108"/>
      <c r="AHD301" s="108"/>
      <c r="AHE301" s="108"/>
      <c r="AHF301" s="108"/>
      <c r="AHG301" s="108"/>
      <c r="AHH301" s="108"/>
      <c r="AHI301" s="108"/>
      <c r="AHJ301" s="108"/>
      <c r="AHK301" s="108"/>
      <c r="AHL301" s="108"/>
      <c r="AHM301" s="108"/>
      <c r="AHN301" s="108"/>
      <c r="AHO301" s="108"/>
      <c r="AHP301" s="108"/>
      <c r="AHQ301" s="108"/>
      <c r="AHR301" s="108"/>
      <c r="AHS301" s="108"/>
      <c r="AHT301" s="108"/>
      <c r="AHU301" s="108"/>
      <c r="AHV301" s="108"/>
      <c r="AHW301" s="108"/>
      <c r="AHX301" s="108"/>
      <c r="AHY301" s="108"/>
      <c r="AHZ301" s="108"/>
      <c r="AIA301" s="108"/>
      <c r="AIB301" s="108"/>
      <c r="AIC301" s="108"/>
      <c r="AID301" s="108"/>
      <c r="AIE301" s="108"/>
      <c r="AIF301" s="108"/>
      <c r="AIG301" s="108"/>
      <c r="AIH301" s="108"/>
      <c r="AII301" s="108"/>
      <c r="AIJ301" s="108"/>
      <c r="AIK301" s="108"/>
      <c r="AIL301" s="108"/>
      <c r="AIM301" s="108"/>
      <c r="AIN301" s="108"/>
      <c r="AIO301" s="108"/>
      <c r="AIP301" s="108"/>
      <c r="AIQ301" s="108"/>
      <c r="AIR301" s="108"/>
      <c r="AIS301" s="108"/>
      <c r="AIT301" s="108"/>
      <c r="AIU301" s="108"/>
      <c r="AIV301" s="108"/>
      <c r="AIW301" s="108"/>
      <c r="AIX301" s="108"/>
      <c r="AIY301" s="108"/>
      <c r="AIZ301" s="108"/>
      <c r="AJA301" s="108"/>
      <c r="AJB301" s="108"/>
      <c r="AJC301" s="108"/>
      <c r="AJD301" s="108"/>
      <c r="AJE301" s="108"/>
      <c r="AJF301" s="108"/>
      <c r="AJG301" s="108"/>
      <c r="AJH301" s="108"/>
      <c r="AJI301" s="108"/>
      <c r="AJJ301" s="108"/>
      <c r="AJK301" s="108"/>
      <c r="AJL301" s="108"/>
      <c r="AJM301" s="108"/>
      <c r="AJN301" s="108"/>
      <c r="AJO301" s="108"/>
      <c r="AJP301" s="108"/>
      <c r="AJQ301" s="108"/>
      <c r="AJR301" s="108"/>
      <c r="AJS301" s="108"/>
      <c r="AJT301" s="108"/>
      <c r="AJU301" s="108"/>
      <c r="AJV301" s="108"/>
      <c r="AJW301" s="108"/>
      <c r="AJX301" s="108"/>
      <c r="AJY301" s="108"/>
      <c r="AJZ301" s="108"/>
      <c r="AKA301" s="108"/>
      <c r="AKB301" s="108"/>
      <c r="AKC301" s="108"/>
      <c r="AKD301" s="108"/>
      <c r="AKE301" s="108"/>
      <c r="AKF301" s="108"/>
      <c r="AKG301" s="108"/>
      <c r="AKH301" s="108"/>
      <c r="AKI301" s="108"/>
      <c r="AKJ301" s="108"/>
      <c r="AKK301" s="108"/>
      <c r="AKL301" s="108"/>
      <c r="AKM301" s="108"/>
      <c r="AKN301" s="108"/>
      <c r="AKO301" s="108"/>
      <c r="AKP301" s="108"/>
      <c r="AKQ301" s="108"/>
      <c r="AKR301" s="108"/>
      <c r="AKS301" s="108"/>
      <c r="AKT301" s="108"/>
      <c r="AKU301" s="108"/>
      <c r="AKV301" s="108"/>
      <c r="AKW301" s="108"/>
      <c r="AKX301" s="108"/>
      <c r="AKY301" s="108"/>
      <c r="AKZ301" s="108"/>
      <c r="ALA301" s="108"/>
      <c r="ALB301" s="108"/>
      <c r="ALC301" s="108"/>
      <c r="ALD301" s="108"/>
      <c r="ALE301" s="108"/>
      <c r="ALF301" s="108"/>
      <c r="ALG301" s="108"/>
      <c r="ALH301" s="108"/>
      <c r="ALI301" s="108"/>
      <c r="ALJ301" s="108"/>
      <c r="ALK301" s="108"/>
      <c r="ALL301" s="108"/>
      <c r="ALM301" s="108"/>
      <c r="ALN301" s="108"/>
      <c r="ALO301" s="108"/>
      <c r="ALP301" s="108"/>
      <c r="ALQ301" s="108"/>
      <c r="ALR301" s="108"/>
      <c r="ALS301" s="108"/>
      <c r="ALT301" s="108"/>
      <c r="ALU301" s="108"/>
      <c r="ALV301" s="108"/>
      <c r="ALW301" s="108"/>
      <c r="ALX301" s="108"/>
      <c r="ALY301" s="108"/>
      <c r="ALZ301" s="108"/>
      <c r="AMA301" s="108"/>
      <c r="AMB301" s="108"/>
      <c r="AMC301" s="108"/>
      <c r="AMD301" s="108"/>
      <c r="AME301" s="108"/>
      <c r="AMF301" s="108"/>
      <c r="AMG301" s="108"/>
      <c r="AMH301" s="108"/>
      <c r="AMI301" s="108"/>
      <c r="AMJ301" s="108"/>
      <c r="AMK301" s="108"/>
    </row>
    <row r="302" spans="1:1025" ht="24.95" customHeight="1" thickBot="1">
      <c r="A302" s="9" t="s">
        <v>27</v>
      </c>
      <c r="B302" s="147"/>
      <c r="C302" s="147"/>
      <c r="D302" s="147"/>
      <c r="E302" s="148"/>
    </row>
    <row r="303" spans="1:1025" ht="12.75" hidden="1" customHeight="1"/>
    <row r="304" spans="1:1025" ht="12.75" hidden="1" customHeight="1"/>
    <row r="315"/>
    <row r="316"/>
    <row r="65531"/>
    <row r="65532"/>
    <row r="65537"/>
    <row r="65538"/>
    <row r="65539"/>
    <row r="65543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</sheetData>
  <sheetProtection insertRows="0"/>
  <mergeCells count="58">
    <mergeCell ref="E174:E175"/>
    <mergeCell ref="A182:A183"/>
    <mergeCell ref="B182:B183"/>
    <mergeCell ref="E182:E183"/>
    <mergeCell ref="A176:A177"/>
    <mergeCell ref="B176:B177"/>
    <mergeCell ref="E176:E177"/>
    <mergeCell ref="A179:A180"/>
    <mergeCell ref="B179:B180"/>
    <mergeCell ref="E179:E180"/>
    <mergeCell ref="B302:E302"/>
    <mergeCell ref="B293:E293"/>
    <mergeCell ref="B294:E294"/>
    <mergeCell ref="A3:E3"/>
    <mergeCell ref="B300:E300"/>
    <mergeCell ref="B298:E298"/>
    <mergeCell ref="B299:E299"/>
    <mergeCell ref="B301:E301"/>
    <mergeCell ref="A290:E290"/>
    <mergeCell ref="A141:A142"/>
    <mergeCell ref="B141:B142"/>
    <mergeCell ref="E141:E142"/>
    <mergeCell ref="A143:A147"/>
    <mergeCell ref="B143:B147"/>
    <mergeCell ref="E143:E147"/>
    <mergeCell ref="B160:B163"/>
    <mergeCell ref="B297:E297"/>
    <mergeCell ref="A151:A153"/>
    <mergeCell ref="B151:B153"/>
    <mergeCell ref="E151:E153"/>
    <mergeCell ref="A154:A156"/>
    <mergeCell ref="B154:B156"/>
    <mergeCell ref="E154:E156"/>
    <mergeCell ref="A157:A159"/>
    <mergeCell ref="B157:B159"/>
    <mergeCell ref="E157:E159"/>
    <mergeCell ref="A160:A163"/>
    <mergeCell ref="E160:E163"/>
    <mergeCell ref="A164:A166"/>
    <mergeCell ref="B164:B166"/>
    <mergeCell ref="E164:E166"/>
    <mergeCell ref="A167:A168"/>
    <mergeCell ref="B291:E291"/>
    <mergeCell ref="A295:E295"/>
    <mergeCell ref="B296:E296"/>
    <mergeCell ref="A1:E1"/>
    <mergeCell ref="A2:E2"/>
    <mergeCell ref="B292:E292"/>
    <mergeCell ref="B167:B168"/>
    <mergeCell ref="E167:E168"/>
    <mergeCell ref="A169:A170"/>
    <mergeCell ref="B169:B170"/>
    <mergeCell ref="E169:E170"/>
    <mergeCell ref="A171:A172"/>
    <mergeCell ref="B171:B172"/>
    <mergeCell ref="E171:E172"/>
    <mergeCell ref="A174:A175"/>
    <mergeCell ref="B174:B175"/>
  </mergeCells>
  <dataValidations count="5">
    <dataValidation type="textLength" operator="lessThanOrEqual" allowBlank="1" showInputMessage="1" showErrorMessage="1" sqref="A261:A270 B12 A14 A18:A38 A40:A42 A45:A63 A65:A73 A75:A80 B17:B95 D19:D100 A82:A92 F98:XFD98 A96:B99 A103:A110 D103:D111 B100:B141 A114:A137 A141 A143:B143 A148:B151 A160:B160 A164:B164 B184:B202 A200:A201 A185:A198 B204:B229 A203:B203 D114:D229 A249:A250 D248:D250 B248:B289 A283 A279:A281 D261:D280 D283:D287 D289" xr:uid="{00000000-0002-0000-0000-000000000000}">
      <formula1>250</formula1>
    </dataValidation>
    <dataValidation type="decimal" allowBlank="1" showInputMessage="1" showErrorMessage="1" prompt="Podaj kwotę w zł" sqref="C5:C92 C94:C99 C103:C110 C114:C137 C139:C250 C261:C270 C278:C280" xr:uid="{00000000-0002-0000-0000-000001000000}">
      <formula1>0.01</formula1>
      <formula2>1000000000</formula2>
    </dataValidation>
    <dataValidation type="list" allowBlank="1" showInputMessage="1" showErrorMessage="1" sqref="A2:E2" xr:uid="{00000000-0002-0000-0000-000002000000}">
      <formula1>województwo</formula1>
    </dataValidation>
    <dataValidation type="list" allowBlank="1" showInputMessage="1" showErrorMessage="1" sqref="E184:E229 E5:E141 E181:E182 E143 E148:E151 E154 E157 E160 E164 E176 E167 E169 E171 E173:E174 E178:E179 E248:E289" xr:uid="{00000000-0002-0000-0000-000003000000}">
      <formula1>filary</formula1>
    </dataValidation>
    <dataValidation type="textLength" operator="lessThanOrEqual" allowBlank="1" showInputMessage="1" showErrorMessage="1" sqref="A13:B13 A15:A16 A7:A9 B5:B11 B14:B16 D5:D18 B230:B247 A245:A247 A231:A239 A241:A243 D241:D247 D230:D239" xr:uid="{AFDBCC32-9673-448D-87D2-0D245D268A20}">
      <formula1>250</formula1>
      <formula2>0</formula2>
    </dataValidation>
  </dataValidations>
  <hyperlinks>
    <hyperlink ref="B301" r:id="rId1" xr:uid="{517E2C54-1A42-48F0-B7F6-110759724091}"/>
    <hyperlink ref="B294" r:id="rId2" xr:uid="{29F9257D-A6E1-4404-A28A-2FF4DAE3B293}"/>
  </hyperlinks>
  <pageMargins left="0.7" right="0.7" top="0.75" bottom="0.75" header="0.3" footer="0.3"/>
  <pageSetup paperSize="9" scale="75" fitToHeight="0" orientation="landscape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8" t="s">
        <v>35</v>
      </c>
    </row>
    <row r="2" spans="1:4" ht="156.75">
      <c r="A2" s="17" t="s">
        <v>52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2026-01-23T11:16:32Z</cp:lastPrinted>
  <dcterms:created xsi:type="dcterms:W3CDTF">2014-01-13T08:05:53Z</dcterms:created>
  <dcterms:modified xsi:type="dcterms:W3CDTF">2026-04-09T13:23:24Z</dcterms:modified>
</cp:coreProperties>
</file>